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0329347 CENTRO DIAGNOSTICO OTOLOGICO\"/>
    </mc:Choice>
  </mc:AlternateContent>
  <xr:revisionPtr revIDLastSave="0" documentId="13_ncr:1_{0AA64EF5-B71A-407F-AF5A-5E4ED175B8FC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18" r:id="rId3"/>
    <sheet name="CIRCULAR 030" sheetId="19" r:id="rId4"/>
  </sheets>
  <externalReferences>
    <externalReference r:id="rId5"/>
    <externalReference r:id="rId6"/>
  </externalReferences>
  <definedNames>
    <definedName name="_xlnm._FilterDatabase" localSheetId="1" hidden="1">'ESTADO CADA FACT'!$A$2:$BC$30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/>
  <c r="J1" i="2"/>
  <c r="I31" i="1"/>
  <c r="AM20" i="2"/>
  <c r="AM19" i="2"/>
  <c r="G32" i="19" l="1"/>
  <c r="C32" i="19"/>
  <c r="G31" i="19"/>
  <c r="C31" i="19"/>
  <c r="G30" i="19"/>
  <c r="C30" i="19"/>
  <c r="I23" i="19"/>
  <c r="H23" i="19"/>
  <c r="I22" i="19"/>
  <c r="H22" i="19"/>
  <c r="I21" i="19"/>
  <c r="H21" i="19"/>
  <c r="I20" i="19"/>
  <c r="H20" i="19"/>
  <c r="I19" i="19"/>
  <c r="H19" i="19"/>
  <c r="I18" i="19"/>
  <c r="I17" i="19" s="1"/>
  <c r="H18" i="19"/>
  <c r="C17" i="19"/>
  <c r="I30" i="18"/>
  <c r="H30" i="18"/>
  <c r="I28" i="18"/>
  <c r="H28" i="18"/>
  <c r="I25" i="18"/>
  <c r="H25" i="18"/>
  <c r="H32" i="18" s="1"/>
  <c r="H33" i="18" s="1"/>
  <c r="C12" i="19"/>
  <c r="C11" i="19"/>
  <c r="C9" i="19"/>
  <c r="H17" i="19" l="1"/>
  <c r="I32" i="18"/>
  <c r="I33" i="18" s="1"/>
  <c r="H24" i="19"/>
  <c r="I24" i="19"/>
  <c r="O2" i="2" l="1"/>
  <c r="AV1" i="2"/>
  <c r="AU1" i="2"/>
  <c r="AT1" i="2"/>
  <c r="AS1" i="2"/>
  <c r="AR1" i="2"/>
  <c r="AQ1" i="2"/>
  <c r="AP1" i="2"/>
  <c r="AO1" i="2"/>
  <c r="AN1" i="2"/>
  <c r="AM1" i="2"/>
  <c r="AF1" i="2"/>
  <c r="AD1" i="2"/>
  <c r="AC1" i="2"/>
  <c r="AB1" i="2"/>
  <c r="AA1" i="2"/>
  <c r="Z1" i="2"/>
  <c r="Y1" i="2"/>
  <c r="P1" i="2"/>
  <c r="N1" i="2" l="1"/>
</calcChain>
</file>

<file path=xl/sharedStrings.xml><?xml version="1.0" encoding="utf-8"?>
<sst xmlns="http://schemas.openxmlformats.org/spreadsheetml/2006/main" count="699" uniqueCount="212">
  <si>
    <t>NIT IPS</t>
  </si>
  <si>
    <t>Nombre IPS</t>
  </si>
  <si>
    <t>Prefijo Factura</t>
  </si>
  <si>
    <t>Numero Factura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</si>
  <si>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</si>
  <si>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</si>
  <si>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</si>
  <si>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</si>
  <si>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</si>
  <si>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</si>
  <si>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</si>
  <si>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890329347-3</t>
  </si>
  <si>
    <t>OTOLÓGICO SAS</t>
  </si>
  <si>
    <t>FE</t>
  </si>
  <si>
    <t>  20885</t>
  </si>
  <si>
    <t>EVENTO</t>
  </si>
  <si>
    <t>CALI</t>
  </si>
  <si>
    <t>AMBULATORIO</t>
  </si>
  <si>
    <t>FEV</t>
  </si>
  <si>
    <t> 7397</t>
  </si>
  <si>
    <t>  7415</t>
  </si>
  <si>
    <t> 9573</t>
  </si>
  <si>
    <t>  9583</t>
  </si>
  <si>
    <t>  9586</t>
  </si>
  <si>
    <t> 10591</t>
  </si>
  <si>
    <t> 10594</t>
  </si>
  <si>
    <t> 10597</t>
  </si>
  <si>
    <t> 10599</t>
  </si>
  <si>
    <t>  10602</t>
  </si>
  <si>
    <t> 10611</t>
  </si>
  <si>
    <t>  10616</t>
  </si>
  <si>
    <t>  11643</t>
  </si>
  <si>
    <t>  11644</t>
  </si>
  <si>
    <t>  11646</t>
  </si>
  <si>
    <t>  11647</t>
  </si>
  <si>
    <t>  11648</t>
  </si>
  <si>
    <t>  11654</t>
  </si>
  <si>
    <t>  11673</t>
  </si>
  <si>
    <t>  11676</t>
  </si>
  <si>
    <t>  12920</t>
  </si>
  <si>
    <t>  12924</t>
  </si>
  <si>
    <t>  12928</t>
  </si>
  <si>
    <t>  12929</t>
  </si>
  <si>
    <t>  12930</t>
  </si>
  <si>
    <t> 12932</t>
  </si>
  <si>
    <t>  12974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</si>
  <si>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</si>
  <si>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</si>
  <si>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</si>
  <si>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</si>
  <si>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</si>
  <si>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</si>
  <si>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</si>
  <si>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</si>
  <si>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</si>
  <si>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</si>
  <si>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</si>
  <si>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</si>
  <si>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</si>
  <si>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</si>
  <si>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</si>
  <si>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</si>
  <si>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GLOSA PDTE</t>
  </si>
  <si>
    <t>GLOSA ACEPTADA</t>
  </si>
  <si>
    <t>Observacion glosa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</si>
  <si>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</si>
  <si>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</si>
  <si>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</si>
  <si>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</si>
  <si>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</si>
  <si>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</si>
  <si>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</si>
  <si>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</si>
  <si>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</si>
  <si>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</si>
  <si>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</si>
  <si>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</si>
  <si>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</si>
  <si>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</si>
  <si>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</si>
  <si>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</si>
  <si>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</si>
  <si>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</si>
  <si>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</si>
  <si>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</si>
  <si>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CENTRO DIAGNOSTICO OTOLOGICO</t>
  </si>
  <si>
    <t>890329347_FEV 9573</t>
  </si>
  <si>
    <t>FEV12920</t>
  </si>
  <si>
    <t>890329347_FEV12920</t>
  </si>
  <si>
    <t>Factura Pendiente por Programacion de Pago</t>
  </si>
  <si>
    <t>Finalizada</t>
  </si>
  <si>
    <t>Exámenes de laboratorio, imágenes y otras ayudas diagnósticas ambulatorias</t>
  </si>
  <si>
    <t>CMSSV-080</t>
  </si>
  <si>
    <t>FEV12932</t>
  </si>
  <si>
    <t>890329347_FEV12932</t>
  </si>
  <si>
    <t>FEV11673</t>
  </si>
  <si>
    <t>890329347_FEV11673</t>
  </si>
  <si>
    <t>Procedimientos terapéuticos ambulatorios</t>
  </si>
  <si>
    <t>FEV12928</t>
  </si>
  <si>
    <t>890329347_FEV12928</t>
  </si>
  <si>
    <t>FEV11676</t>
  </si>
  <si>
    <t>890329347_FEV11676</t>
  </si>
  <si>
    <t>Para revision respuesta</t>
  </si>
  <si>
    <t xml:space="preserve">SE GLOSA 47150 SE EVIDENCIA EN LA AUTORIZACION 122300767278 TIENE UN DESCUENTO DE COPAGO 47150 QUE NO SE LE DESCONTO  A LA FACTURA ,  PACIENTE CONTRIBUTIVO NIVEL 1|23000 se glosa se evidencia en la autorizacion 122300767388 contibutivo nivel 1 paga copago y no se evidencia carta de exoneracion de coutas moderadas o copagos </t>
  </si>
  <si>
    <t>GLOSA</t>
  </si>
  <si>
    <t>SE GLOSA 47150 SE EVIDENCIA EN LA AUTORIZACION 122300767278 TIENE UN DESCUENTO DE COPAGO 47150 QUE NO SE LE DESCONTO A LA FACTURA , PACIENTE CONTRIBUTIVO NIVEL 1 | 23000 se glosa se evidencia en la autorizacion 122300767388 contibutivo nivel 1 paga copago y no se evidencia carta de exoneracion de coutas moderadas o copagos</t>
  </si>
  <si>
    <t>COPAGO/CUOTA MODERADORA</t>
  </si>
  <si>
    <t>Ambulatorio</t>
  </si>
  <si>
    <t>FEV11646</t>
  </si>
  <si>
    <t>890329347_FEV11646</t>
  </si>
  <si>
    <t>Se aplica  glosa  por valor de  $43.200,  paciente  CC 31883779  FANNY  OSORIO SEPULVEDA, que  obedece  954302 IMPEDANCIOMETRIA, 954301 LOGOAUDIOMETRIA, no se evidencian autorizados.</t>
  </si>
  <si>
    <t>Se aplica glosa por valor de $43.200, paciente CC 31883779 FANNY OSORIO SEPULVEDA, que obedece 954302 IMPEDANCIOMETRIA, 954301 LOGOAUDIOMETRIA, no se evidencian autorizados.</t>
  </si>
  <si>
    <t>AUTORIZACION</t>
  </si>
  <si>
    <t>FEV11654</t>
  </si>
  <si>
    <t>890329347_FEV11654</t>
  </si>
  <si>
    <t>FEV11648</t>
  </si>
  <si>
    <t>890329347_FEV11648</t>
  </si>
  <si>
    <t>FE20885</t>
  </si>
  <si>
    <t>890329347_FE20885</t>
  </si>
  <si>
    <t>Se objeta actividad 954402 ELECTRONISTAGMOGRAFÍA [ENG] O FOTOELECTRONISTAGMOGRAFIA, Se evidencia durante auditoria que en la autorización 122300074930, solo esta autorizado 954403, EVALUACIÓN DEL REFLEJO VESTÍBULO OCULO MOTOR ASISTIDO, se indica validar las autorizaciones en el aplicativo boxalud, y corregir la información.|SE OBJETA LA ACTIVIDAD 954108, AUDIOMETRÍA DETALLADA DE FRECUENCIAS ESPECÍFICAS YA QUE ESTA NO SE EVIDENCIA EN LA AUTORIZACION. SE INDICA VALIDAR LOS SERVICIOS AUTORIZADOS EN EL APLICATIVO BOXALUD.</t>
  </si>
  <si>
    <t>MIG-890329347</t>
  </si>
  <si>
    <t>FEV7397</t>
  </si>
  <si>
    <t>890329347_FEV7397</t>
  </si>
  <si>
    <t>FEV7415</t>
  </si>
  <si>
    <t>890329347_FEV7415</t>
  </si>
  <si>
    <t>FEV11644</t>
  </si>
  <si>
    <t>890329347_FEV11644</t>
  </si>
  <si>
    <t>FEV12974</t>
  </si>
  <si>
    <t>890329347_FEV12974</t>
  </si>
  <si>
    <t>FEV11647</t>
  </si>
  <si>
    <t>890329347_FEV11647</t>
  </si>
  <si>
    <t>FEV11643</t>
  </si>
  <si>
    <t>890329347_FEV11643</t>
  </si>
  <si>
    <t>FEV10597</t>
  </si>
  <si>
    <t>890329347_FEV10597</t>
  </si>
  <si>
    <t>FEV10599</t>
  </si>
  <si>
    <t>890329347_FEV10599</t>
  </si>
  <si>
    <t>FEV10602</t>
  </si>
  <si>
    <t>890329347_FEV10602</t>
  </si>
  <si>
    <t>FEV9586</t>
  </si>
  <si>
    <t>890329347_FEV9586</t>
  </si>
  <si>
    <t>FEV10611</t>
  </si>
  <si>
    <t>890329347_FEV10611</t>
  </si>
  <si>
    <t>FEV12929</t>
  </si>
  <si>
    <t>890329347_FEV12929</t>
  </si>
  <si>
    <t>FEV10616</t>
  </si>
  <si>
    <t>890329347_FEV10616</t>
  </si>
  <si>
    <t>FEV9583</t>
  </si>
  <si>
    <t>890329347_FEV9583</t>
  </si>
  <si>
    <t>FEV10594</t>
  </si>
  <si>
    <t>890329347_FEV10594</t>
  </si>
  <si>
    <t>FEV12924</t>
  </si>
  <si>
    <t>890329347_FEV12924</t>
  </si>
  <si>
    <t>FEV12930</t>
  </si>
  <si>
    <t>890329347_FEV12930</t>
  </si>
  <si>
    <t>FEV10591</t>
  </si>
  <si>
    <t>890329347_FEV10591</t>
  </si>
  <si>
    <t>SE REALIZA GLOSA A CUPS 954803-EVALUACIÓN DE LA GANANCIA FUNCIONAL CON DISPOSITIVO AUDITIVO, ESTE SERVICIO NO PRESENTA AUTORIZACIÓN</t>
  </si>
  <si>
    <t>Factura pendiente en programacion de pago</t>
  </si>
  <si>
    <t>Factura en proceso interno</t>
  </si>
  <si>
    <t>Factura pendiente en programacion de pago - Glosa por contestar IPS</t>
  </si>
  <si>
    <t>PAGO DIRECTO RC 4CUARTO PROC. MAYO</t>
  </si>
  <si>
    <t>(en blanco)</t>
  </si>
  <si>
    <t>PAGO DIRECTO REGIMEN SUBSIDIADO MAYO 2025</t>
  </si>
  <si>
    <t>PAGO DIRECTO RC 1PRIMER PROC. MAYO</t>
  </si>
  <si>
    <t>PAGO DIRECTO REGIMEN SUBSIDIADO ABRIL 2025</t>
  </si>
  <si>
    <t>Factura Cancelada-Glosa en Proceso Interno</t>
  </si>
  <si>
    <t>Factura Cancelada</t>
  </si>
  <si>
    <t>Transferencia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</si>
  <si>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</si>
  <si>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</si>
  <si>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</si>
  <si>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</si>
  <si>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</si>
  <si>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</si>
  <si>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</si>
  <si>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</si>
  <si>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</si>
  <si>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</si>
  <si>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</si>
  <si>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</si>
  <si>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</si>
  <si>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</si>
  <si>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</si>
  <si>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</si>
  <si>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</si>
  <si>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</si>
  <si>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</si>
  <si>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</si>
  <si>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</si>
  <si>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</si>
  <si>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</si>
  <si>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</si>
  <si>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</si>
  <si>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</si>
  <si>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</si>
  <si>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</si>
  <si>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</si>
  <si>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</si>
  <si>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23 2025</t>
  </si>
  <si>
    <t>Señores : CENTRO DIAGNOSTICO OTOLOGICO</t>
  </si>
  <si>
    <t>NIT: 890329347</t>
  </si>
  <si>
    <t>FEV9573</t>
  </si>
  <si>
    <t>31-60</t>
  </si>
  <si>
    <t>61-90</t>
  </si>
  <si>
    <t>91-180</t>
  </si>
  <si>
    <t>Más de 360</t>
  </si>
  <si>
    <t>0-30</t>
  </si>
  <si>
    <t>A continuacion me permito remitir nuestra respuesta al estado de cartera presentado en la fecha: 12/06/2025</t>
  </si>
  <si>
    <t>Con Corte al dia: 31/05/2025</t>
  </si>
  <si>
    <t>Milena Valencia</t>
  </si>
  <si>
    <t>Secretaria de facturación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</si>
</sst>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6" fontId="3" fillId="3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15" fontId="0" fillId="2" borderId="1" xfId="0" applyNumberFormat="1" applyFill="1" applyBorder="1" applyAlignment="1">
      <alignment horizontal="center" vertical="center" wrapText="1"/>
    </xf>
    <xf numFmtId="6" fontId="1" fillId="2" borderId="1" xfId="0" applyNumberFormat="1" applyFont="1" applyFill="1" applyBorder="1" applyAlignment="1">
      <alignment horizontal="center" vertical="center" wrapText="1"/>
    </xf>
    <xf numFmtId="6" fontId="0" fillId="2" borderId="1" xfId="0" applyNumberFormat="1" applyFill="1" applyBorder="1" applyAlignment="1">
      <alignment horizontal="center" vertical="center" wrapText="1"/>
    </xf>
    <xf numFmtId="1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7" fillId="5" borderId="1" xfId="1" applyNumberFormat="1" applyFont="1" applyFill="1" applyBorder="1" applyAlignment="1">
      <alignment horizontal="center" vertical="center" wrapText="1"/>
    </xf>
    <xf numFmtId="0" fontId="7" fillId="5" borderId="1" xfId="1" applyNumberFormat="1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7" fillId="6" borderId="1" xfId="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166" fontId="7" fillId="4" borderId="1" xfId="1" applyNumberFormat="1" applyFont="1" applyFill="1" applyBorder="1" applyAlignment="1">
      <alignment horizontal="center" vertical="center" wrapText="1"/>
    </xf>
    <xf numFmtId="166" fontId="7" fillId="4" borderId="1" xfId="1" applyNumberFormat="1" applyFont="1" applyFill="1" applyBorder="1" applyAlignment="1">
      <alignment horizont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4" fontId="5" fillId="2" borderId="1" xfId="0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14" fontId="5" fillId="0" borderId="1" xfId="1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7" fillId="9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4" fontId="9" fillId="0" borderId="0" xfId="0" applyNumberFormat="1" applyFont="1"/>
    <xf numFmtId="0" fontId="9" fillId="0" borderId="0" xfId="0" applyFont="1"/>
    <xf numFmtId="164" fontId="9" fillId="0" borderId="0" xfId="1" applyNumberFormat="1" applyFont="1"/>
    <xf numFmtId="164" fontId="0" fillId="0" borderId="0" xfId="0" applyNumberFormat="1"/>
    <xf numFmtId="0" fontId="11" fillId="0" borderId="0" xfId="2" applyFont="1"/>
    <xf numFmtId="0" fontId="11" fillId="0" borderId="2" xfId="2" applyFont="1" applyBorder="1" applyAlignment="1">
      <alignment horizontal="centerContinuous"/>
    </xf>
    <xf numFmtId="0" fontId="11" fillId="0" borderId="3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2" fillId="0" borderId="2" xfId="2" applyFont="1" applyBorder="1" applyAlignment="1">
      <alignment horizontal="centerContinuous" vertical="center"/>
    </xf>
    <xf numFmtId="0" fontId="12" fillId="0" borderId="4" xfId="2" applyFont="1" applyBorder="1" applyAlignment="1">
      <alignment horizontal="centerContinuous" vertical="center"/>
    </xf>
    <xf numFmtId="0" fontId="12" fillId="0" borderId="3" xfId="2" applyFont="1" applyBorder="1" applyAlignment="1">
      <alignment horizontal="centerContinuous" vertical="center"/>
    </xf>
    <xf numFmtId="0" fontId="12" fillId="0" borderId="5" xfId="2" applyFont="1" applyBorder="1" applyAlignment="1">
      <alignment horizontal="centerContinuous" vertical="center"/>
    </xf>
    <xf numFmtId="0" fontId="12" fillId="0" borderId="6" xfId="2" applyFont="1" applyBorder="1" applyAlignment="1">
      <alignment horizontal="centerContinuous" vertical="center"/>
    </xf>
    <xf numFmtId="0" fontId="12" fillId="0" borderId="0" xfId="2" applyFont="1" applyAlignment="1">
      <alignment horizontal="centerContinuous" vertical="center"/>
    </xf>
    <xf numFmtId="0" fontId="12" fillId="0" borderId="12" xfId="2" applyFont="1" applyBorder="1" applyAlignment="1">
      <alignment horizontal="centerContinuous" vertical="center"/>
    </xf>
    <xf numFmtId="0" fontId="11" fillId="0" borderId="8" xfId="2" applyFont="1" applyBorder="1" applyAlignment="1">
      <alignment horizontal="centerContinuous"/>
    </xf>
    <xf numFmtId="0" fontId="11" fillId="0" borderId="10" xfId="2" applyFont="1" applyBorder="1" applyAlignment="1">
      <alignment horizontal="centerContinuous"/>
    </xf>
    <xf numFmtId="0" fontId="12" fillId="0" borderId="8" xfId="2" applyFont="1" applyBorder="1" applyAlignment="1">
      <alignment horizontal="centerContinuous" vertical="center"/>
    </xf>
    <xf numFmtId="0" fontId="12" fillId="0" borderId="9" xfId="2" applyFont="1" applyBorder="1" applyAlignment="1">
      <alignment horizontal="centerContinuous" vertical="center"/>
    </xf>
    <xf numFmtId="0" fontId="12" fillId="0" borderId="10" xfId="2" applyFont="1" applyBorder="1" applyAlignment="1">
      <alignment horizontal="centerContinuous" vertical="center"/>
    </xf>
    <xf numFmtId="0" fontId="12" fillId="0" borderId="11" xfId="2" applyFont="1" applyBorder="1" applyAlignment="1">
      <alignment horizontal="centerContinuous" vertical="center"/>
    </xf>
    <xf numFmtId="0" fontId="11" fillId="0" borderId="6" xfId="2" applyFont="1" applyBorder="1"/>
    <xf numFmtId="0" fontId="11" fillId="0" borderId="7" xfId="2" applyFont="1" applyBorder="1"/>
    <xf numFmtId="0" fontId="12" fillId="0" borderId="0" xfId="2" applyFont="1"/>
    <xf numFmtId="14" fontId="11" fillId="0" borderId="0" xfId="2" applyNumberFormat="1" applyFont="1"/>
    <xf numFmtId="167" fontId="11" fillId="0" borderId="0" xfId="2" applyNumberFormat="1" applyFont="1"/>
    <xf numFmtId="14" fontId="11" fillId="0" borderId="0" xfId="2" applyNumberFormat="1" applyFont="1" applyAlignment="1">
      <alignment horizontal="left"/>
    </xf>
    <xf numFmtId="1" fontId="12" fillId="0" borderId="0" xfId="3" applyNumberFormat="1" applyFont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" fontId="12" fillId="0" borderId="0" xfId="2" applyNumberFormat="1" applyFont="1" applyAlignment="1">
      <alignment horizontal="center"/>
    </xf>
    <xf numFmtId="168" fontId="12" fillId="0" borderId="0" xfId="2" applyNumberFormat="1" applyFont="1" applyAlignment="1">
      <alignment horizontal="right"/>
    </xf>
    <xf numFmtId="1" fontId="11" fillId="0" borderId="0" xfId="2" applyNumberFormat="1" applyFont="1" applyAlignment="1">
      <alignment horizontal="center"/>
    </xf>
    <xf numFmtId="168" fontId="11" fillId="0" borderId="0" xfId="2" applyNumberFormat="1" applyFont="1" applyAlignment="1">
      <alignment horizontal="right"/>
    </xf>
    <xf numFmtId="1" fontId="11" fillId="0" borderId="9" xfId="2" applyNumberFormat="1" applyFont="1" applyBorder="1" applyAlignment="1">
      <alignment horizontal="center"/>
    </xf>
    <xf numFmtId="168" fontId="11" fillId="0" borderId="9" xfId="2" applyNumberFormat="1" applyFont="1" applyBorder="1" applyAlignment="1">
      <alignment horizontal="right"/>
    </xf>
    <xf numFmtId="0" fontId="11" fillId="0" borderId="0" xfId="2" applyFont="1" applyAlignment="1">
      <alignment horizontal="center"/>
    </xf>
    <xf numFmtId="1" fontId="12" fillId="0" borderId="13" xfId="2" applyNumberFormat="1" applyFont="1" applyBorder="1" applyAlignment="1">
      <alignment horizontal="center"/>
    </xf>
    <xf numFmtId="168" fontId="12" fillId="0" borderId="13" xfId="2" applyNumberFormat="1" applyFont="1" applyBorder="1" applyAlignment="1">
      <alignment horizontal="right"/>
    </xf>
    <xf numFmtId="168" fontId="11" fillId="0" borderId="0" xfId="2" applyNumberFormat="1" applyFont="1"/>
    <xf numFmtId="168" fontId="12" fillId="0" borderId="9" xfId="2" applyNumberFormat="1" applyFont="1" applyBorder="1"/>
    <xf numFmtId="168" fontId="11" fillId="0" borderId="9" xfId="2" applyNumberFormat="1" applyFont="1" applyBorder="1"/>
    <xf numFmtId="168" fontId="12" fillId="0" borderId="0" xfId="2" applyNumberFormat="1" applyFont="1"/>
    <xf numFmtId="0" fontId="11" fillId="0" borderId="8" xfId="2" applyFont="1" applyBorder="1"/>
    <xf numFmtId="0" fontId="11" fillId="0" borderId="9" xfId="2" applyFont="1" applyBorder="1"/>
    <xf numFmtId="0" fontId="11" fillId="0" borderId="10" xfId="2" applyFont="1" applyBorder="1"/>
    <xf numFmtId="0" fontId="11" fillId="2" borderId="0" xfId="2" applyFont="1" applyFill="1"/>
    <xf numFmtId="0" fontId="12" fillId="0" borderId="0" xfId="2" applyFont="1" applyAlignment="1">
      <alignment horizontal="center"/>
    </xf>
    <xf numFmtId="1" fontId="12" fillId="0" borderId="0" xfId="3" applyNumberFormat="1" applyFont="1" applyAlignment="1">
      <alignment horizontal="right"/>
    </xf>
    <xf numFmtId="169" fontId="12" fillId="0" borderId="0" xfId="4" applyNumberFormat="1" applyFont="1" applyAlignment="1">
      <alignment horizontal="right"/>
    </xf>
    <xf numFmtId="1" fontId="11" fillId="0" borderId="0" xfId="3" applyNumberFormat="1" applyFont="1" applyAlignment="1">
      <alignment horizontal="right"/>
    </xf>
    <xf numFmtId="169" fontId="11" fillId="0" borderId="0" xfId="4" applyNumberFormat="1" applyFont="1" applyAlignment="1">
      <alignment horizontal="right"/>
    </xf>
    <xf numFmtId="170" fontId="11" fillId="0" borderId="13" xfId="4" applyNumberFormat="1" applyFont="1" applyBorder="1" applyAlignment="1">
      <alignment horizontal="center"/>
    </xf>
    <xf numFmtId="169" fontId="11" fillId="0" borderId="13" xfId="4" applyNumberFormat="1" applyFont="1" applyBorder="1" applyAlignment="1">
      <alignment horizontal="right"/>
    </xf>
    <xf numFmtId="6" fontId="0" fillId="0" borderId="0" xfId="0" applyNumberFormat="1"/>
    <xf numFmtId="0" fontId="5" fillId="0" borderId="1" xfId="0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11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5">
    <cellStyle name="Millares 2 2" xfId="4" xr:uid="{2B3DFE73-EEC1-4AEC-99B0-061FBBB1B895}"/>
    <cellStyle name="Millares 3" xfId="3" xr:uid="{5BE40E20-1D86-45B1-9F42-42E8330D6B9F}"/>
    <cellStyle name="Moneda" xfId="1" builtinId="4"/>
    <cellStyle name="Normal" xfId="0" builtinId="0"/>
    <cellStyle name="Normal 2 2" xfId="2" xr:uid="{AFC4A7BB-A5C4-4F41-B5CB-3B37175BD026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6F2E0D-A91B-411D-B074-EA340DD61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ABAFD005-9D65-49F8-A7E1-28D85FAB0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712A0BE0-4DB2-4AB8-BFA2-4DBE8D456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0B25ED-FE8C-4A92-8C9F-0327A9776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1"/>
  <sheetViews>
    <sheetView workbookViewId="0">
      <selection activeCell="F8" sqref="F8"/>
    </sheetView>
  </sheetViews>
  <sheetFormatPr baseColWidth="10" defaultColWidth="8.7265625" defaultRowHeight="14.5" x14ac:dyDescent="0.35"/>
  <cols>
    <col min="2" max="2" width="11.453125" bestFit="1" customWidth="1"/>
    <col min="3" max="3" width="14.453125" bestFit="1" customWidth="1"/>
    <col min="4" max="4" width="7.08984375" bestFit="1" customWidth="1"/>
    <col min="5" max="5" width="7.6328125" bestFit="1" customWidth="1"/>
    <col min="6" max="7" width="9.6328125" bestFit="1" customWidth="1"/>
    <col min="8" max="8" width="11.36328125" bestFit="1" customWidth="1"/>
    <col min="9" max="9" width="13.1796875" customWidth="1"/>
    <col min="10" max="10" width="8.36328125" bestFit="1" customWidth="1"/>
    <col min="11" max="11" width="6.6328125" bestFit="1" customWidth="1"/>
    <col min="12" max="12" width="13.453125" bestFit="1" customWidth="1"/>
  </cols>
  <sheetData>
    <row r="2" spans="2:12" ht="29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2:12" x14ac:dyDescent="0.35">
      <c r="B3" s="2" t="s">
        <v>11</v>
      </c>
      <c r="C3" s="2" t="s">
        <v>12</v>
      </c>
      <c r="D3" s="2" t="s">
        <v>13</v>
      </c>
      <c r="E3" s="3" t="s">
        <v>14</v>
      </c>
      <c r="F3" s="4">
        <v>45237</v>
      </c>
      <c r="G3" s="4">
        <v>45237</v>
      </c>
      <c r="H3" s="5">
        <v>8177874</v>
      </c>
      <c r="I3" s="5">
        <v>57643</v>
      </c>
      <c r="J3" s="2" t="s">
        <v>15</v>
      </c>
      <c r="K3" s="2" t="s">
        <v>16</v>
      </c>
      <c r="L3" s="2" t="s">
        <v>17</v>
      </c>
    </row>
    <row r="4" spans="2:12" x14ac:dyDescent="0.35">
      <c r="B4" s="2" t="s">
        <v>11</v>
      </c>
      <c r="C4" s="2" t="s">
        <v>12</v>
      </c>
      <c r="D4" s="6" t="s">
        <v>18</v>
      </c>
      <c r="E4" s="7" t="s">
        <v>19</v>
      </c>
      <c r="F4" s="8">
        <v>45630</v>
      </c>
      <c r="G4" s="8">
        <v>45630</v>
      </c>
      <c r="H4" s="9">
        <v>15299752</v>
      </c>
      <c r="I4" s="10">
        <v>23000</v>
      </c>
      <c r="J4" s="2" t="s">
        <v>15</v>
      </c>
      <c r="K4" s="2" t="s">
        <v>16</v>
      </c>
      <c r="L4" s="2" t="s">
        <v>17</v>
      </c>
    </row>
    <row r="5" spans="2:12" x14ac:dyDescent="0.35">
      <c r="B5" s="2" t="s">
        <v>11</v>
      </c>
      <c r="C5" s="2" t="s">
        <v>12</v>
      </c>
      <c r="D5" s="6" t="s">
        <v>18</v>
      </c>
      <c r="E5" s="7" t="s">
        <v>20</v>
      </c>
      <c r="F5" s="8">
        <v>45630</v>
      </c>
      <c r="G5" s="8">
        <v>45630</v>
      </c>
      <c r="H5" s="9">
        <v>6468824</v>
      </c>
      <c r="I5" s="10">
        <v>43700</v>
      </c>
      <c r="J5" s="2" t="s">
        <v>15</v>
      </c>
      <c r="K5" s="2" t="s">
        <v>16</v>
      </c>
      <c r="L5" s="2" t="s">
        <v>17</v>
      </c>
    </row>
    <row r="6" spans="2:12" x14ac:dyDescent="0.35">
      <c r="B6" s="2" t="s">
        <v>11</v>
      </c>
      <c r="C6" s="2" t="s">
        <v>12</v>
      </c>
      <c r="D6" s="6" t="s">
        <v>18</v>
      </c>
      <c r="E6" s="7" t="s">
        <v>21</v>
      </c>
      <c r="F6" s="8">
        <v>45698</v>
      </c>
      <c r="G6" s="8">
        <v>45698</v>
      </c>
      <c r="H6" s="9">
        <v>3899120</v>
      </c>
      <c r="I6" s="10">
        <v>2848039</v>
      </c>
      <c r="J6" s="2" t="s">
        <v>15</v>
      </c>
      <c r="K6" s="2" t="s">
        <v>16</v>
      </c>
      <c r="L6" s="2" t="s">
        <v>17</v>
      </c>
    </row>
    <row r="7" spans="2:12" x14ac:dyDescent="0.35">
      <c r="B7" s="2" t="s">
        <v>11</v>
      </c>
      <c r="C7" s="2" t="s">
        <v>12</v>
      </c>
      <c r="D7" s="6" t="s">
        <v>18</v>
      </c>
      <c r="E7" s="7" t="s">
        <v>22</v>
      </c>
      <c r="F7" s="8">
        <v>45698</v>
      </c>
      <c r="G7" s="8">
        <v>45698</v>
      </c>
      <c r="H7" s="9">
        <v>5874000</v>
      </c>
      <c r="I7" s="10">
        <v>5874000</v>
      </c>
      <c r="J7" s="2" t="s">
        <v>15</v>
      </c>
      <c r="K7" s="2" t="s">
        <v>16</v>
      </c>
      <c r="L7" s="2" t="s">
        <v>17</v>
      </c>
    </row>
    <row r="8" spans="2:12" x14ac:dyDescent="0.35">
      <c r="B8" s="2" t="s">
        <v>11</v>
      </c>
      <c r="C8" s="2" t="s">
        <v>12</v>
      </c>
      <c r="D8" s="6" t="s">
        <v>18</v>
      </c>
      <c r="E8" s="7" t="s">
        <v>23</v>
      </c>
      <c r="F8" s="8">
        <v>45698</v>
      </c>
      <c r="G8" s="8">
        <v>45698</v>
      </c>
      <c r="H8" s="9">
        <v>2736216</v>
      </c>
      <c r="I8" s="10">
        <v>2736216</v>
      </c>
      <c r="J8" s="2" t="s">
        <v>15</v>
      </c>
      <c r="K8" s="2" t="s">
        <v>16</v>
      </c>
      <c r="L8" s="2" t="s">
        <v>17</v>
      </c>
    </row>
    <row r="9" spans="2:12" x14ac:dyDescent="0.35">
      <c r="B9" s="2" t="s">
        <v>11</v>
      </c>
      <c r="C9" s="2" t="s">
        <v>12</v>
      </c>
      <c r="D9" s="6" t="s">
        <v>18</v>
      </c>
      <c r="E9" s="7" t="s">
        <v>24</v>
      </c>
      <c r="F9" s="8">
        <v>45723</v>
      </c>
      <c r="G9" s="8">
        <v>45726</v>
      </c>
      <c r="H9" s="9">
        <v>17390933</v>
      </c>
      <c r="I9" s="10">
        <v>17390933</v>
      </c>
      <c r="J9" s="2" t="s">
        <v>15</v>
      </c>
      <c r="K9" s="2" t="s">
        <v>16</v>
      </c>
      <c r="L9" s="2" t="s">
        <v>17</v>
      </c>
    </row>
    <row r="10" spans="2:12" x14ac:dyDescent="0.35">
      <c r="B10" s="2" t="s">
        <v>11</v>
      </c>
      <c r="C10" s="2" t="s">
        <v>12</v>
      </c>
      <c r="D10" s="6" t="s">
        <v>18</v>
      </c>
      <c r="E10" s="7" t="s">
        <v>25</v>
      </c>
      <c r="F10" s="8">
        <v>45723</v>
      </c>
      <c r="G10" s="8">
        <v>45726</v>
      </c>
      <c r="H10" s="9">
        <v>6048000</v>
      </c>
      <c r="I10" s="10">
        <v>6048000</v>
      </c>
      <c r="J10" s="2" t="s">
        <v>15</v>
      </c>
      <c r="K10" s="2" t="s">
        <v>16</v>
      </c>
      <c r="L10" s="2" t="s">
        <v>17</v>
      </c>
    </row>
    <row r="11" spans="2:12" x14ac:dyDescent="0.35">
      <c r="B11" s="2" t="s">
        <v>11</v>
      </c>
      <c r="C11" s="2" t="s">
        <v>12</v>
      </c>
      <c r="D11" s="6" t="s">
        <v>18</v>
      </c>
      <c r="E11" s="7" t="s">
        <v>26</v>
      </c>
      <c r="F11" s="8">
        <v>45723</v>
      </c>
      <c r="G11" s="8">
        <v>45723</v>
      </c>
      <c r="H11" s="9">
        <v>1068000</v>
      </c>
      <c r="I11" s="10">
        <v>1068000</v>
      </c>
      <c r="J11" s="2" t="s">
        <v>15</v>
      </c>
      <c r="K11" s="2" t="s">
        <v>16</v>
      </c>
      <c r="L11" s="2" t="s">
        <v>17</v>
      </c>
    </row>
    <row r="12" spans="2:12" x14ac:dyDescent="0.35">
      <c r="B12" s="2" t="s">
        <v>11</v>
      </c>
      <c r="C12" s="2" t="s">
        <v>12</v>
      </c>
      <c r="D12" s="6" t="s">
        <v>18</v>
      </c>
      <c r="E12" s="7" t="s">
        <v>27</v>
      </c>
      <c r="F12" s="8">
        <v>45723</v>
      </c>
      <c r="G12" s="8">
        <v>45726</v>
      </c>
      <c r="H12" s="9">
        <v>1068000</v>
      </c>
      <c r="I12" s="10">
        <v>1068000</v>
      </c>
      <c r="J12" s="2" t="s">
        <v>15</v>
      </c>
      <c r="K12" s="2" t="s">
        <v>16</v>
      </c>
      <c r="L12" s="2" t="s">
        <v>17</v>
      </c>
    </row>
    <row r="13" spans="2:12" x14ac:dyDescent="0.35">
      <c r="B13" s="2" t="s">
        <v>11</v>
      </c>
      <c r="C13" s="2" t="s">
        <v>12</v>
      </c>
      <c r="D13" s="6" t="s">
        <v>18</v>
      </c>
      <c r="E13" s="7" t="s">
        <v>28</v>
      </c>
      <c r="F13" s="8">
        <v>45723</v>
      </c>
      <c r="G13" s="8">
        <v>45723</v>
      </c>
      <c r="H13" s="9">
        <v>2198300</v>
      </c>
      <c r="I13" s="10">
        <v>2198300</v>
      </c>
      <c r="J13" s="2" t="s">
        <v>15</v>
      </c>
      <c r="K13" s="2" t="s">
        <v>16</v>
      </c>
      <c r="L13" s="2" t="s">
        <v>17</v>
      </c>
    </row>
    <row r="14" spans="2:12" x14ac:dyDescent="0.35">
      <c r="B14" s="2" t="s">
        <v>11</v>
      </c>
      <c r="C14" s="2" t="s">
        <v>12</v>
      </c>
      <c r="D14" s="6" t="s">
        <v>18</v>
      </c>
      <c r="E14" s="7" t="s">
        <v>29</v>
      </c>
      <c r="F14" s="8">
        <v>45723</v>
      </c>
      <c r="G14" s="8">
        <v>45723</v>
      </c>
      <c r="H14" s="9">
        <v>2808560</v>
      </c>
      <c r="I14" s="10">
        <v>2808560</v>
      </c>
      <c r="J14" s="2" t="s">
        <v>15</v>
      </c>
      <c r="K14" s="2" t="s">
        <v>16</v>
      </c>
      <c r="L14" s="2" t="s">
        <v>17</v>
      </c>
    </row>
    <row r="15" spans="2:12" x14ac:dyDescent="0.35">
      <c r="B15" s="2" t="s">
        <v>11</v>
      </c>
      <c r="C15" s="2" t="s">
        <v>12</v>
      </c>
      <c r="D15" s="6" t="s">
        <v>18</v>
      </c>
      <c r="E15" s="7" t="s">
        <v>30</v>
      </c>
      <c r="F15" s="8">
        <v>45723</v>
      </c>
      <c r="G15" s="8">
        <v>45723</v>
      </c>
      <c r="H15" s="9">
        <v>4454062</v>
      </c>
      <c r="I15" s="10">
        <v>3687302</v>
      </c>
      <c r="J15" s="2" t="s">
        <v>15</v>
      </c>
      <c r="K15" s="2" t="s">
        <v>16</v>
      </c>
      <c r="L15" s="2" t="s">
        <v>17</v>
      </c>
    </row>
    <row r="16" spans="2:12" x14ac:dyDescent="0.35">
      <c r="B16" s="2" t="s">
        <v>11</v>
      </c>
      <c r="C16" s="2" t="s">
        <v>12</v>
      </c>
      <c r="D16" s="6" t="s">
        <v>18</v>
      </c>
      <c r="E16" s="7" t="s">
        <v>31</v>
      </c>
      <c r="F16" s="8">
        <v>45754</v>
      </c>
      <c r="G16" s="8">
        <v>45755</v>
      </c>
      <c r="H16" s="9">
        <v>1171800</v>
      </c>
      <c r="I16" s="10">
        <v>1014620</v>
      </c>
      <c r="J16" s="2" t="s">
        <v>15</v>
      </c>
      <c r="K16" s="2" t="s">
        <v>16</v>
      </c>
      <c r="L16" s="2" t="s">
        <v>17</v>
      </c>
    </row>
    <row r="17" spans="2:12" x14ac:dyDescent="0.35">
      <c r="B17" s="2" t="s">
        <v>11</v>
      </c>
      <c r="C17" s="2" t="s">
        <v>12</v>
      </c>
      <c r="D17" s="6" t="s">
        <v>18</v>
      </c>
      <c r="E17" s="7" t="s">
        <v>32</v>
      </c>
      <c r="F17" s="8">
        <v>45754</v>
      </c>
      <c r="G17" s="8">
        <v>45755</v>
      </c>
      <c r="H17" s="9">
        <v>404400</v>
      </c>
      <c r="I17" s="10">
        <v>379000</v>
      </c>
      <c r="J17" s="2" t="s">
        <v>15</v>
      </c>
      <c r="K17" s="2" t="s">
        <v>16</v>
      </c>
      <c r="L17" s="2" t="s">
        <v>17</v>
      </c>
    </row>
    <row r="18" spans="2:12" x14ac:dyDescent="0.35">
      <c r="B18" s="2" t="s">
        <v>11</v>
      </c>
      <c r="C18" s="2" t="s">
        <v>12</v>
      </c>
      <c r="D18" s="6" t="s">
        <v>18</v>
      </c>
      <c r="E18" s="7" t="s">
        <v>33</v>
      </c>
      <c r="F18" s="8">
        <v>45754</v>
      </c>
      <c r="G18" s="8">
        <v>45755</v>
      </c>
      <c r="H18" s="9">
        <v>1948550</v>
      </c>
      <c r="I18" s="10">
        <v>1755640</v>
      </c>
      <c r="J18" s="2" t="s">
        <v>15</v>
      </c>
      <c r="K18" s="2" t="s">
        <v>16</v>
      </c>
      <c r="L18" s="2" t="s">
        <v>17</v>
      </c>
    </row>
    <row r="19" spans="2:12" x14ac:dyDescent="0.35">
      <c r="B19" s="2" t="s">
        <v>11</v>
      </c>
      <c r="C19" s="2" t="s">
        <v>12</v>
      </c>
      <c r="D19" s="6" t="s">
        <v>18</v>
      </c>
      <c r="E19" s="7" t="s">
        <v>34</v>
      </c>
      <c r="F19" s="8">
        <v>45754</v>
      </c>
      <c r="G19" s="8">
        <v>45755</v>
      </c>
      <c r="H19" s="9">
        <v>928090</v>
      </c>
      <c r="I19" s="10">
        <v>497067</v>
      </c>
      <c r="J19" s="2" t="s">
        <v>15</v>
      </c>
      <c r="K19" s="2" t="s">
        <v>16</v>
      </c>
      <c r="L19" s="2" t="s">
        <v>17</v>
      </c>
    </row>
    <row r="20" spans="2:12" x14ac:dyDescent="0.35">
      <c r="B20" s="2" t="s">
        <v>11</v>
      </c>
      <c r="C20" s="2" t="s">
        <v>12</v>
      </c>
      <c r="D20" s="6" t="s">
        <v>18</v>
      </c>
      <c r="E20" s="7" t="s">
        <v>35</v>
      </c>
      <c r="F20" s="8">
        <v>45754</v>
      </c>
      <c r="G20" s="8">
        <v>45755</v>
      </c>
      <c r="H20" s="9">
        <v>684000</v>
      </c>
      <c r="I20" s="10">
        <v>684000</v>
      </c>
      <c r="J20" s="2" t="s">
        <v>15</v>
      </c>
      <c r="K20" s="2" t="s">
        <v>16</v>
      </c>
      <c r="L20" s="2" t="s">
        <v>17</v>
      </c>
    </row>
    <row r="21" spans="2:12" x14ac:dyDescent="0.35">
      <c r="B21" s="2" t="s">
        <v>11</v>
      </c>
      <c r="C21" s="2" t="s">
        <v>12</v>
      </c>
      <c r="D21" s="6" t="s">
        <v>18</v>
      </c>
      <c r="E21" s="7" t="s">
        <v>36</v>
      </c>
      <c r="F21" s="8">
        <v>45754</v>
      </c>
      <c r="G21" s="8">
        <v>45755</v>
      </c>
      <c r="H21" s="9">
        <v>4925440</v>
      </c>
      <c r="I21" s="10">
        <v>4925440</v>
      </c>
      <c r="J21" s="2" t="s">
        <v>15</v>
      </c>
      <c r="K21" s="2" t="s">
        <v>16</v>
      </c>
      <c r="L21" s="2" t="s">
        <v>17</v>
      </c>
    </row>
    <row r="22" spans="2:12" x14ac:dyDescent="0.35">
      <c r="B22" s="2" t="s">
        <v>11</v>
      </c>
      <c r="C22" s="2" t="s">
        <v>12</v>
      </c>
      <c r="D22" s="6" t="s">
        <v>18</v>
      </c>
      <c r="E22" s="7" t="s">
        <v>37</v>
      </c>
      <c r="F22" s="8">
        <v>45754</v>
      </c>
      <c r="G22" s="8">
        <v>45755</v>
      </c>
      <c r="H22" s="9">
        <v>3927832</v>
      </c>
      <c r="I22" s="10">
        <v>3927832</v>
      </c>
      <c r="J22" s="2" t="s">
        <v>15</v>
      </c>
      <c r="K22" s="2" t="s">
        <v>16</v>
      </c>
      <c r="L22" s="2" t="s">
        <v>17</v>
      </c>
    </row>
    <row r="23" spans="2:12" x14ac:dyDescent="0.35">
      <c r="B23" s="2" t="s">
        <v>11</v>
      </c>
      <c r="C23" s="2" t="s">
        <v>12</v>
      </c>
      <c r="D23" s="6" t="s">
        <v>18</v>
      </c>
      <c r="E23" s="7" t="s">
        <v>38</v>
      </c>
      <c r="F23" s="8">
        <v>45754</v>
      </c>
      <c r="G23" s="8">
        <v>45755</v>
      </c>
      <c r="H23" s="9">
        <v>22238874</v>
      </c>
      <c r="I23" s="10">
        <v>22191724</v>
      </c>
      <c r="J23" s="2" t="s">
        <v>15</v>
      </c>
      <c r="K23" s="2" t="s">
        <v>16</v>
      </c>
      <c r="L23" s="2" t="s">
        <v>17</v>
      </c>
    </row>
    <row r="24" spans="2:12" x14ac:dyDescent="0.35">
      <c r="B24" s="2" t="s">
        <v>11</v>
      </c>
      <c r="C24" s="2" t="s">
        <v>12</v>
      </c>
      <c r="D24" s="6" t="s">
        <v>18</v>
      </c>
      <c r="E24" s="7" t="s">
        <v>39</v>
      </c>
      <c r="F24" s="8">
        <v>45786</v>
      </c>
      <c r="G24" s="8">
        <v>45789</v>
      </c>
      <c r="H24" s="9">
        <v>2519220</v>
      </c>
      <c r="I24" s="10">
        <v>2519220</v>
      </c>
      <c r="J24" s="2" t="s">
        <v>15</v>
      </c>
      <c r="K24" s="2" t="s">
        <v>16</v>
      </c>
      <c r="L24" s="2" t="s">
        <v>17</v>
      </c>
    </row>
    <row r="25" spans="2:12" x14ac:dyDescent="0.35">
      <c r="B25" s="2" t="s">
        <v>11</v>
      </c>
      <c r="C25" s="2" t="s">
        <v>12</v>
      </c>
      <c r="D25" s="6" t="s">
        <v>18</v>
      </c>
      <c r="E25" s="7" t="s">
        <v>40</v>
      </c>
      <c r="F25" s="8">
        <v>45786</v>
      </c>
      <c r="G25" s="8">
        <v>45789</v>
      </c>
      <c r="H25" s="9">
        <v>8332603</v>
      </c>
      <c r="I25" s="10">
        <v>8332603</v>
      </c>
      <c r="J25" s="2" t="s">
        <v>15</v>
      </c>
      <c r="K25" s="2" t="s">
        <v>16</v>
      </c>
      <c r="L25" s="2" t="s">
        <v>17</v>
      </c>
    </row>
    <row r="26" spans="2:12" x14ac:dyDescent="0.35">
      <c r="B26" s="2" t="s">
        <v>11</v>
      </c>
      <c r="C26" s="2" t="s">
        <v>12</v>
      </c>
      <c r="D26" s="6" t="s">
        <v>18</v>
      </c>
      <c r="E26" s="7" t="s">
        <v>41</v>
      </c>
      <c r="F26" s="8">
        <v>45787</v>
      </c>
      <c r="G26" s="8">
        <v>45789</v>
      </c>
      <c r="H26" s="9">
        <v>3606960</v>
      </c>
      <c r="I26" s="10">
        <v>3606960</v>
      </c>
      <c r="J26" s="2" t="s">
        <v>15</v>
      </c>
      <c r="K26" s="2" t="s">
        <v>16</v>
      </c>
      <c r="L26" s="2" t="s">
        <v>17</v>
      </c>
    </row>
    <row r="27" spans="2:12" x14ac:dyDescent="0.35">
      <c r="B27" s="2" t="s">
        <v>11</v>
      </c>
      <c r="C27" s="2" t="s">
        <v>12</v>
      </c>
      <c r="D27" s="6" t="s">
        <v>18</v>
      </c>
      <c r="E27" s="7" t="s">
        <v>42</v>
      </c>
      <c r="F27" s="8">
        <v>45787</v>
      </c>
      <c r="G27" s="8">
        <v>45789</v>
      </c>
      <c r="H27" s="9">
        <v>3298518</v>
      </c>
      <c r="I27" s="10">
        <v>3298518</v>
      </c>
      <c r="J27" s="2" t="s">
        <v>15</v>
      </c>
      <c r="K27" s="2" t="s">
        <v>16</v>
      </c>
      <c r="L27" s="2" t="s">
        <v>17</v>
      </c>
    </row>
    <row r="28" spans="2:12" x14ac:dyDescent="0.35">
      <c r="B28" s="2" t="s">
        <v>11</v>
      </c>
      <c r="C28" s="2" t="s">
        <v>12</v>
      </c>
      <c r="D28" s="6" t="s">
        <v>18</v>
      </c>
      <c r="E28" s="7" t="s">
        <v>43</v>
      </c>
      <c r="F28" s="8">
        <v>45787</v>
      </c>
      <c r="G28" s="8">
        <v>45789</v>
      </c>
      <c r="H28" s="9">
        <v>14980712</v>
      </c>
      <c r="I28" s="10">
        <v>14980712</v>
      </c>
      <c r="J28" s="2" t="s">
        <v>15</v>
      </c>
      <c r="K28" s="2" t="s">
        <v>16</v>
      </c>
      <c r="L28" s="2" t="s">
        <v>17</v>
      </c>
    </row>
    <row r="29" spans="2:12" x14ac:dyDescent="0.35">
      <c r="B29" s="2" t="s">
        <v>11</v>
      </c>
      <c r="C29" s="2" t="s">
        <v>12</v>
      </c>
      <c r="D29" s="6" t="s">
        <v>18</v>
      </c>
      <c r="E29" s="7" t="s">
        <v>44</v>
      </c>
      <c r="F29" s="8">
        <v>45787</v>
      </c>
      <c r="G29" s="8">
        <v>45789</v>
      </c>
      <c r="H29" s="9">
        <v>1481303</v>
      </c>
      <c r="I29" s="10">
        <v>1481303</v>
      </c>
      <c r="J29" s="2" t="s">
        <v>15</v>
      </c>
      <c r="K29" s="2" t="s">
        <v>16</v>
      </c>
      <c r="L29" s="2" t="s">
        <v>17</v>
      </c>
    </row>
    <row r="30" spans="2:12" x14ac:dyDescent="0.35">
      <c r="B30" s="2" t="s">
        <v>11</v>
      </c>
      <c r="C30" s="2" t="s">
        <v>12</v>
      </c>
      <c r="D30" s="6" t="s">
        <v>18</v>
      </c>
      <c r="E30" s="7" t="s">
        <v>45</v>
      </c>
      <c r="F30" s="8">
        <v>45789</v>
      </c>
      <c r="G30" s="8">
        <v>45789</v>
      </c>
      <c r="H30" s="9">
        <v>433800</v>
      </c>
      <c r="I30" s="10">
        <v>433800</v>
      </c>
      <c r="J30" s="2" t="s">
        <v>15</v>
      </c>
      <c r="K30" s="2" t="s">
        <v>16</v>
      </c>
      <c r="L30" s="2" t="s">
        <v>17</v>
      </c>
    </row>
    <row r="31" spans="2:12" x14ac:dyDescent="0.35">
      <c r="I31" s="103">
        <f>SUM(I3:I30)</f>
        <v>115880132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A87AC-B40F-4854-8C54-318012DCF844}">
  <sheetPr filterMode="1"/>
  <dimension ref="A1:BM168"/>
  <sheetViews>
    <sheetView workbookViewId="0">
      <pane ySplit="2" topLeftCell="A21" activePane="bottomLeft" state="frozen"/>
      <selection activeCell="L2" sqref="L2"/>
      <selection pane="bottomLeft" activeCell="G34" sqref="G34"/>
    </sheetView>
  </sheetViews>
  <sheetFormatPr baseColWidth="10" defaultRowHeight="14.5" x14ac:dyDescent="0.35"/>
  <cols>
    <col min="3" max="3" width="6.36328125" bestFit="1" customWidth="1"/>
    <col min="4" max="4" width="6.6328125" bestFit="1" customWidth="1"/>
    <col min="5" max="5" width="8" bestFit="1" customWidth="1"/>
    <col min="6" max="6" width="15.54296875" bestFit="1" customWidth="1"/>
    <col min="7" max="7" width="8.453125" bestFit="1" customWidth="1"/>
    <col min="8" max="8" width="12.6328125" bestFit="1" customWidth="1"/>
    <col min="9" max="9" width="12.7265625" bestFit="1" customWidth="1"/>
    <col min="10" max="10" width="12.7265625" customWidth="1"/>
    <col min="11" max="11" width="9.90625" customWidth="1"/>
    <col min="12" max="12" width="8.54296875" customWidth="1"/>
    <col min="13" max="13" width="11.453125" customWidth="1"/>
    <col min="14" max="14" width="13.90625" customWidth="1"/>
    <col min="25" max="25" width="12.6328125" bestFit="1" customWidth="1"/>
    <col min="26" max="26" width="12.453125" bestFit="1" customWidth="1"/>
    <col min="30" max="30" width="14.08984375" bestFit="1" customWidth="1"/>
    <col min="33" max="33" width="12.26953125" customWidth="1"/>
    <col min="35" max="35" width="12" customWidth="1"/>
    <col min="43" max="43" width="13.90625" customWidth="1"/>
    <col min="45" max="45" width="13.26953125" customWidth="1"/>
    <col min="46" max="46" width="11.54296875" customWidth="1"/>
    <col min="47" max="47" width="11.90625" customWidth="1"/>
    <col min="49" max="49" width="11.6328125" bestFit="1" customWidth="1"/>
    <col min="50" max="50" width="13.08984375" customWidth="1"/>
    <col min="51" max="51" width="13.453125" customWidth="1"/>
    <col min="53" max="53" width="12.7265625" bestFit="1" customWidth="1"/>
    <col min="54" max="54" width="14.08984375" customWidth="1"/>
    <col min="55" max="55" width="12.6328125" bestFit="1" customWidth="1"/>
    <col min="59" max="59" width="13.26953125" customWidth="1"/>
    <col min="60" max="60" width="12.36328125" bestFit="1" customWidth="1"/>
  </cols>
  <sheetData>
    <row r="1" spans="1:63" s="21" customFormat="1" x14ac:dyDescent="0.35">
      <c r="A1" s="11">
        <v>45808</v>
      </c>
      <c r="B1" s="12"/>
      <c r="C1" s="12"/>
      <c r="D1" s="12"/>
      <c r="E1" s="12"/>
      <c r="F1" s="12"/>
      <c r="G1" s="13"/>
      <c r="H1" s="13"/>
      <c r="I1" s="14">
        <f>+SUBTOTAL(9,I3:I1048576)</f>
        <v>60349524</v>
      </c>
      <c r="J1" s="14">
        <f>+SUBTOTAL(9,J3:J1048576)</f>
        <v>38647648</v>
      </c>
      <c r="K1" s="12"/>
      <c r="L1" s="12"/>
      <c r="M1" s="12"/>
      <c r="N1" s="15">
        <f>+J1-SUM(AM1:AU1)</f>
        <v>0</v>
      </c>
      <c r="O1" s="16"/>
      <c r="P1" s="17">
        <f>+SUBTOTAL(9,P3:P2823)</f>
        <v>11293229</v>
      </c>
      <c r="Q1" s="18"/>
      <c r="R1" s="16"/>
      <c r="S1" s="13"/>
      <c r="T1" s="13"/>
      <c r="U1" s="13"/>
      <c r="V1" s="13"/>
      <c r="W1" s="16"/>
      <c r="X1" s="16"/>
      <c r="Y1" s="14">
        <f t="shared" ref="Y1:AD1" si="0">+SUBTOTAL(9,Y3:Y2823)</f>
        <v>62668444</v>
      </c>
      <c r="Z1" s="14">
        <f t="shared" si="0"/>
        <v>62668444</v>
      </c>
      <c r="AA1" s="14">
        <f t="shared" si="0"/>
        <v>2318920</v>
      </c>
      <c r="AB1" s="14">
        <f t="shared" si="0"/>
        <v>2318920.4</v>
      </c>
      <c r="AC1" s="14">
        <f t="shared" si="0"/>
        <v>0</v>
      </c>
      <c r="AD1" s="14">
        <f t="shared" si="0"/>
        <v>0</v>
      </c>
      <c r="AE1" s="16"/>
      <c r="AF1" s="17">
        <f>+SUBTOTAL(9,AF3:AF2823)</f>
        <v>0</v>
      </c>
      <c r="AG1" s="16"/>
      <c r="AH1" s="16"/>
      <c r="AI1" s="16"/>
      <c r="AJ1" s="16"/>
      <c r="AK1" s="16"/>
      <c r="AL1" s="16"/>
      <c r="AM1" s="17">
        <f t="shared" ref="AM1:AV1" si="1">+SUBTOTAL(9,AM3:AM2823)</f>
        <v>0</v>
      </c>
      <c r="AN1" s="17">
        <f t="shared" si="1"/>
        <v>0</v>
      </c>
      <c r="AO1" s="17">
        <f t="shared" si="1"/>
        <v>0</v>
      </c>
      <c r="AP1" s="17">
        <f t="shared" si="1"/>
        <v>0</v>
      </c>
      <c r="AQ1" s="17">
        <f t="shared" si="1"/>
        <v>0</v>
      </c>
      <c r="AR1" s="17">
        <f t="shared" si="1"/>
        <v>0</v>
      </c>
      <c r="AS1" s="17">
        <f t="shared" si="1"/>
        <v>38647648</v>
      </c>
      <c r="AT1" s="17">
        <f t="shared" si="1"/>
        <v>0</v>
      </c>
      <c r="AU1" s="17">
        <f t="shared" si="1"/>
        <v>0</v>
      </c>
      <c r="AV1" s="17">
        <f t="shared" si="1"/>
        <v>6300335</v>
      </c>
      <c r="AW1" s="19"/>
      <c r="AX1" s="19"/>
      <c r="AY1" s="19"/>
      <c r="AZ1" s="19"/>
      <c r="BA1" s="20"/>
    </row>
    <row r="2" spans="1:63" s="21" customFormat="1" ht="31.5" x14ac:dyDescent="0.35">
      <c r="A2" s="22" t="s">
        <v>0</v>
      </c>
      <c r="B2" s="22" t="s">
        <v>1</v>
      </c>
      <c r="C2" s="22" t="s">
        <v>2</v>
      </c>
      <c r="D2" s="22" t="s">
        <v>3</v>
      </c>
      <c r="E2" s="22" t="s">
        <v>46</v>
      </c>
      <c r="F2" s="22" t="s">
        <v>47</v>
      </c>
      <c r="G2" s="23" t="s">
        <v>4</v>
      </c>
      <c r="H2" s="23" t="s">
        <v>5</v>
      </c>
      <c r="I2" s="24" t="s">
        <v>6</v>
      </c>
      <c r="J2" s="24" t="s">
        <v>7</v>
      </c>
      <c r="K2" s="22" t="s">
        <v>8</v>
      </c>
      <c r="L2" s="22" t="s">
        <v>9</v>
      </c>
      <c r="M2" s="22" t="s">
        <v>10</v>
      </c>
      <c r="N2" s="25" t="s">
        <v>48</v>
      </c>
      <c r="O2" s="26" t="str">
        <f ca="1">+CONCATENATE("ESTADO EPS ",TEXT(TODAY(),"DD-MM-YYYY"))</f>
        <v>ESTADO EPS 27-06-2025</v>
      </c>
      <c r="P2" s="27" t="s">
        <v>49</v>
      </c>
      <c r="Q2" s="28" t="s">
        <v>50</v>
      </c>
      <c r="R2" s="29" t="s">
        <v>51</v>
      </c>
      <c r="S2" s="29" t="s">
        <v>52</v>
      </c>
      <c r="T2" s="29" t="s">
        <v>53</v>
      </c>
      <c r="U2" s="29" t="s">
        <v>54</v>
      </c>
      <c r="V2" s="29" t="s">
        <v>55</v>
      </c>
      <c r="W2" s="30" t="s">
        <v>56</v>
      </c>
      <c r="X2" s="30" t="s">
        <v>57</v>
      </c>
      <c r="Y2" s="31" t="s">
        <v>58</v>
      </c>
      <c r="Z2" s="31" t="s">
        <v>59</v>
      </c>
      <c r="AA2" s="31" t="s">
        <v>60</v>
      </c>
      <c r="AB2" s="31" t="s">
        <v>61</v>
      </c>
      <c r="AC2" s="31" t="s">
        <v>62</v>
      </c>
      <c r="AD2" s="31" t="s">
        <v>63</v>
      </c>
      <c r="AE2" s="30" t="s">
        <v>64</v>
      </c>
      <c r="AF2" s="32" t="s">
        <v>65</v>
      </c>
      <c r="AG2" s="32" t="s">
        <v>66</v>
      </c>
      <c r="AH2" s="32" t="s">
        <v>67</v>
      </c>
      <c r="AI2" s="32" t="s">
        <v>68</v>
      </c>
      <c r="AJ2" s="32" t="s">
        <v>69</v>
      </c>
      <c r="AK2" s="32" t="s">
        <v>70</v>
      </c>
      <c r="AL2" s="32" t="s">
        <v>71</v>
      </c>
      <c r="AM2" s="33" t="s">
        <v>72</v>
      </c>
      <c r="AN2" s="33" t="s">
        <v>73</v>
      </c>
      <c r="AO2" s="33" t="s">
        <v>74</v>
      </c>
      <c r="AP2" s="33" t="s">
        <v>63</v>
      </c>
      <c r="AQ2" s="33" t="s">
        <v>75</v>
      </c>
      <c r="AR2" s="33" t="s">
        <v>62</v>
      </c>
      <c r="AS2" s="33" t="s">
        <v>76</v>
      </c>
      <c r="AT2" s="33" t="s">
        <v>77</v>
      </c>
      <c r="AU2" s="34" t="s">
        <v>78</v>
      </c>
      <c r="AV2" s="35" t="s">
        <v>79</v>
      </c>
      <c r="AW2" s="35" t="s">
        <v>80</v>
      </c>
      <c r="AX2" s="35" t="s">
        <v>81</v>
      </c>
      <c r="AY2" s="35" t="s">
        <v>82</v>
      </c>
      <c r="AZ2" s="35" t="s">
        <v>83</v>
      </c>
      <c r="BA2" s="35" t="s">
        <v>84</v>
      </c>
      <c r="BB2" s="47" t="s">
        <v>79</v>
      </c>
      <c r="BC2" s="47" t="s">
        <v>80</v>
      </c>
      <c r="BD2" s="47" t="s">
        <v>81</v>
      </c>
      <c r="BE2" s="47" t="s">
        <v>82</v>
      </c>
      <c r="BF2" s="47" t="s">
        <v>83</v>
      </c>
      <c r="BG2" s="47" t="s">
        <v>84</v>
      </c>
    </row>
    <row r="3" spans="1:63" s="21" customFormat="1" hidden="1" x14ac:dyDescent="0.35">
      <c r="A3" s="36">
        <v>890329347</v>
      </c>
      <c r="B3" s="37" t="s">
        <v>85</v>
      </c>
      <c r="C3" s="36" t="s">
        <v>18</v>
      </c>
      <c r="D3" s="36">
        <v>11654</v>
      </c>
      <c r="E3" s="36" t="s">
        <v>113</v>
      </c>
      <c r="F3" s="36" t="s">
        <v>114</v>
      </c>
      <c r="G3" s="38">
        <v>45754</v>
      </c>
      <c r="H3" s="38">
        <v>45755</v>
      </c>
      <c r="I3" s="39">
        <v>4925440</v>
      </c>
      <c r="J3" s="39">
        <v>4925440</v>
      </c>
      <c r="K3" s="36" t="s">
        <v>15</v>
      </c>
      <c r="L3" s="36" t="s">
        <v>16</v>
      </c>
      <c r="M3" s="36" t="s">
        <v>17</v>
      </c>
      <c r="N3" s="40" t="e">
        <v>#N/A</v>
      </c>
      <c r="O3" s="40" t="s">
        <v>167</v>
      </c>
      <c r="P3" s="41">
        <v>0</v>
      </c>
      <c r="Q3" s="40"/>
      <c r="R3" s="40" t="s">
        <v>90</v>
      </c>
      <c r="S3" s="42">
        <v>45754</v>
      </c>
      <c r="T3" s="42">
        <v>45755</v>
      </c>
      <c r="U3" s="42">
        <v>45777</v>
      </c>
      <c r="V3" s="42"/>
      <c r="W3" s="104">
        <v>31</v>
      </c>
      <c r="X3" s="104" t="s">
        <v>203</v>
      </c>
      <c r="Y3" s="41">
        <v>5020900</v>
      </c>
      <c r="Z3" s="41">
        <v>5020900</v>
      </c>
      <c r="AA3" s="41">
        <v>95460</v>
      </c>
      <c r="AB3" s="41">
        <v>95460</v>
      </c>
      <c r="AC3" s="41">
        <v>0</v>
      </c>
      <c r="AD3" s="41">
        <v>0</v>
      </c>
      <c r="AE3" s="40"/>
      <c r="AF3" s="41">
        <v>0</v>
      </c>
      <c r="AG3" s="40"/>
      <c r="AH3" s="40"/>
      <c r="AI3" s="40"/>
      <c r="AJ3" s="40" t="s">
        <v>91</v>
      </c>
      <c r="AK3" s="40"/>
      <c r="AL3" s="40" t="s">
        <v>92</v>
      </c>
      <c r="AM3" s="39">
        <v>4925440</v>
      </c>
      <c r="AN3" s="41">
        <v>0</v>
      </c>
      <c r="AO3" s="41">
        <v>0</v>
      </c>
      <c r="AP3" s="41">
        <v>0</v>
      </c>
      <c r="AQ3" s="41">
        <v>0</v>
      </c>
      <c r="AR3" s="41">
        <v>0</v>
      </c>
      <c r="AS3" s="41">
        <v>0</v>
      </c>
      <c r="AT3" s="41">
        <v>0</v>
      </c>
      <c r="AU3" s="41">
        <v>0</v>
      </c>
      <c r="AV3" s="41">
        <v>4825022</v>
      </c>
      <c r="AW3" s="41">
        <v>100418</v>
      </c>
      <c r="AX3" s="43">
        <v>4800069283</v>
      </c>
      <c r="AY3" s="44">
        <v>45825</v>
      </c>
      <c r="AZ3" s="40" t="s">
        <v>163</v>
      </c>
      <c r="BA3" s="41">
        <v>5495342</v>
      </c>
      <c r="BB3" s="41"/>
      <c r="BC3" s="41"/>
      <c r="BD3" s="43"/>
      <c r="BE3" s="44"/>
      <c r="BF3" s="40"/>
      <c r="BG3" s="41"/>
    </row>
    <row r="4" spans="1:63" s="21" customFormat="1" hidden="1" x14ac:dyDescent="0.35">
      <c r="A4" s="36">
        <v>890329347</v>
      </c>
      <c r="B4" s="37" t="s">
        <v>85</v>
      </c>
      <c r="C4" s="36" t="s">
        <v>18</v>
      </c>
      <c r="D4" s="36">
        <v>11648</v>
      </c>
      <c r="E4" s="36" t="s">
        <v>115</v>
      </c>
      <c r="F4" s="36" t="s">
        <v>116</v>
      </c>
      <c r="G4" s="38">
        <v>45754</v>
      </c>
      <c r="H4" s="38">
        <v>45755</v>
      </c>
      <c r="I4" s="39">
        <v>684000</v>
      </c>
      <c r="J4" s="39">
        <v>684000</v>
      </c>
      <c r="K4" s="36" t="s">
        <v>15</v>
      </c>
      <c r="L4" s="36" t="s">
        <v>16</v>
      </c>
      <c r="M4" s="36" t="s">
        <v>17</v>
      </c>
      <c r="N4" s="40" t="e">
        <v>#N/A</v>
      </c>
      <c r="O4" s="40" t="s">
        <v>167</v>
      </c>
      <c r="P4" s="41">
        <v>0</v>
      </c>
      <c r="Q4" s="40"/>
      <c r="R4" s="40" t="s">
        <v>90</v>
      </c>
      <c r="S4" s="42">
        <v>45754</v>
      </c>
      <c r="T4" s="42">
        <v>45755</v>
      </c>
      <c r="U4" s="42">
        <v>45777</v>
      </c>
      <c r="V4" s="42"/>
      <c r="W4" s="104">
        <v>31</v>
      </c>
      <c r="X4" s="104" t="s">
        <v>203</v>
      </c>
      <c r="Y4" s="41">
        <v>684000</v>
      </c>
      <c r="Z4" s="41">
        <v>684000</v>
      </c>
      <c r="AA4" s="41">
        <v>0</v>
      </c>
      <c r="AB4" s="41">
        <v>0</v>
      </c>
      <c r="AC4" s="41">
        <v>0</v>
      </c>
      <c r="AD4" s="41">
        <v>0</v>
      </c>
      <c r="AE4" s="40"/>
      <c r="AF4" s="41">
        <v>0</v>
      </c>
      <c r="AG4" s="40"/>
      <c r="AH4" s="40"/>
      <c r="AI4" s="40"/>
      <c r="AJ4" s="40" t="s">
        <v>97</v>
      </c>
      <c r="AK4" s="40"/>
      <c r="AL4" s="40" t="s">
        <v>92</v>
      </c>
      <c r="AM4" s="39">
        <v>684000</v>
      </c>
      <c r="AN4" s="41">
        <v>0</v>
      </c>
      <c r="AO4" s="41">
        <v>0</v>
      </c>
      <c r="AP4" s="41">
        <v>0</v>
      </c>
      <c r="AQ4" s="41">
        <v>0</v>
      </c>
      <c r="AR4" s="41">
        <v>0</v>
      </c>
      <c r="AS4" s="41">
        <v>0</v>
      </c>
      <c r="AT4" s="41">
        <v>0</v>
      </c>
      <c r="AU4" s="41">
        <v>0</v>
      </c>
      <c r="AV4" s="41">
        <v>670320</v>
      </c>
      <c r="AW4" s="41">
        <v>13680</v>
      </c>
      <c r="AX4" s="43">
        <v>4800069283</v>
      </c>
      <c r="AY4" s="44">
        <v>45825</v>
      </c>
      <c r="AZ4" s="40" t="s">
        <v>163</v>
      </c>
      <c r="BA4" s="41">
        <v>5495342</v>
      </c>
      <c r="BB4" s="41"/>
      <c r="BC4" s="41"/>
      <c r="BD4" s="43"/>
      <c r="BE4" s="44"/>
      <c r="BF4" s="40"/>
      <c r="BG4" s="41"/>
    </row>
    <row r="5" spans="1:63" s="21" customFormat="1" hidden="1" x14ac:dyDescent="0.35">
      <c r="A5" s="36">
        <v>890329347</v>
      </c>
      <c r="B5" s="37" t="s">
        <v>85</v>
      </c>
      <c r="C5" s="36" t="s">
        <v>18</v>
      </c>
      <c r="D5" s="36">
        <v>10597</v>
      </c>
      <c r="E5" s="36" t="s">
        <v>133</v>
      </c>
      <c r="F5" s="36" t="s">
        <v>134</v>
      </c>
      <c r="G5" s="38">
        <v>45723</v>
      </c>
      <c r="H5" s="38">
        <v>45723</v>
      </c>
      <c r="I5" s="39">
        <v>1068000</v>
      </c>
      <c r="J5" s="39">
        <v>1068000</v>
      </c>
      <c r="K5" s="36" t="s">
        <v>15</v>
      </c>
      <c r="L5" s="36" t="s">
        <v>16</v>
      </c>
      <c r="M5" s="36" t="s">
        <v>17</v>
      </c>
      <c r="N5" s="40" t="s">
        <v>158</v>
      </c>
      <c r="O5" s="40" t="s">
        <v>167</v>
      </c>
      <c r="P5" s="41">
        <v>0</v>
      </c>
      <c r="Q5" s="40"/>
      <c r="R5" s="40" t="s">
        <v>90</v>
      </c>
      <c r="S5" s="42">
        <v>45723</v>
      </c>
      <c r="T5" s="42">
        <v>45723</v>
      </c>
      <c r="U5" s="42">
        <v>45745</v>
      </c>
      <c r="V5" s="42"/>
      <c r="W5" s="104">
        <v>63</v>
      </c>
      <c r="X5" s="104" t="s">
        <v>204</v>
      </c>
      <c r="Y5" s="41">
        <v>1068000</v>
      </c>
      <c r="Z5" s="41">
        <v>1068000</v>
      </c>
      <c r="AA5" s="41">
        <v>0</v>
      </c>
      <c r="AB5" s="41">
        <v>0</v>
      </c>
      <c r="AC5" s="41">
        <v>0</v>
      </c>
      <c r="AD5" s="41">
        <v>0</v>
      </c>
      <c r="AE5" s="40"/>
      <c r="AF5" s="41">
        <v>0</v>
      </c>
      <c r="AG5" s="40"/>
      <c r="AH5" s="40"/>
      <c r="AI5" s="40"/>
      <c r="AJ5" s="40" t="s">
        <v>97</v>
      </c>
      <c r="AK5" s="40"/>
      <c r="AL5" s="40" t="s">
        <v>92</v>
      </c>
      <c r="AM5" s="39">
        <v>1068000</v>
      </c>
      <c r="AN5" s="41">
        <v>0</v>
      </c>
      <c r="AO5" s="41">
        <v>0</v>
      </c>
      <c r="AP5" s="41">
        <v>0</v>
      </c>
      <c r="AQ5" s="41">
        <v>0</v>
      </c>
      <c r="AR5" s="41">
        <v>0</v>
      </c>
      <c r="AS5" s="41">
        <v>0</v>
      </c>
      <c r="AT5" s="41">
        <v>0</v>
      </c>
      <c r="AU5" s="41">
        <v>0</v>
      </c>
      <c r="AV5" s="41">
        <v>1046640</v>
      </c>
      <c r="AW5" s="41">
        <v>21360</v>
      </c>
      <c r="AX5" s="43">
        <v>4800068739</v>
      </c>
      <c r="AY5" s="44">
        <v>45793</v>
      </c>
      <c r="AZ5" s="40" t="s">
        <v>164</v>
      </c>
      <c r="BA5" s="41">
        <v>42034838</v>
      </c>
      <c r="BB5" s="41"/>
      <c r="BC5" s="41"/>
      <c r="BD5" s="43"/>
      <c r="BE5" s="44"/>
      <c r="BF5" s="40"/>
      <c r="BG5" s="41"/>
    </row>
    <row r="6" spans="1:63" s="21" customFormat="1" hidden="1" x14ac:dyDescent="0.35">
      <c r="A6" s="36">
        <v>890329347</v>
      </c>
      <c r="B6" s="37" t="s">
        <v>85</v>
      </c>
      <c r="C6" s="36" t="s">
        <v>18</v>
      </c>
      <c r="D6" s="36">
        <v>10599</v>
      </c>
      <c r="E6" s="36" t="s">
        <v>135</v>
      </c>
      <c r="F6" s="36" t="s">
        <v>136</v>
      </c>
      <c r="G6" s="38">
        <v>45723</v>
      </c>
      <c r="H6" s="38">
        <v>45726</v>
      </c>
      <c r="I6" s="39">
        <v>1068000</v>
      </c>
      <c r="J6" s="39">
        <v>1068000</v>
      </c>
      <c r="K6" s="36" t="s">
        <v>15</v>
      </c>
      <c r="L6" s="36" t="s">
        <v>16</v>
      </c>
      <c r="M6" s="36" t="s">
        <v>17</v>
      </c>
      <c r="N6" s="40" t="s">
        <v>158</v>
      </c>
      <c r="O6" s="40" t="s">
        <v>167</v>
      </c>
      <c r="P6" s="41">
        <v>0</v>
      </c>
      <c r="Q6" s="40"/>
      <c r="R6" s="40" t="s">
        <v>90</v>
      </c>
      <c r="S6" s="42">
        <v>45723</v>
      </c>
      <c r="T6" s="42">
        <v>45726</v>
      </c>
      <c r="U6" s="42">
        <v>45745</v>
      </c>
      <c r="V6" s="42"/>
      <c r="W6" s="104">
        <v>63</v>
      </c>
      <c r="X6" s="104" t="s">
        <v>204</v>
      </c>
      <c r="Y6" s="41">
        <v>1068000</v>
      </c>
      <c r="Z6" s="41">
        <v>1068000</v>
      </c>
      <c r="AA6" s="41">
        <v>0</v>
      </c>
      <c r="AB6" s="41">
        <v>0</v>
      </c>
      <c r="AC6" s="41">
        <v>0</v>
      </c>
      <c r="AD6" s="41">
        <v>0</v>
      </c>
      <c r="AE6" s="40"/>
      <c r="AF6" s="41">
        <v>0</v>
      </c>
      <c r="AG6" s="40"/>
      <c r="AH6" s="40"/>
      <c r="AI6" s="40"/>
      <c r="AJ6" s="40" t="s">
        <v>97</v>
      </c>
      <c r="AK6" s="40"/>
      <c r="AL6" s="40" t="s">
        <v>92</v>
      </c>
      <c r="AM6" s="39">
        <v>1068000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>
        <v>1046640</v>
      </c>
      <c r="AW6" s="41">
        <v>21360</v>
      </c>
      <c r="AX6" s="43">
        <v>4800068739</v>
      </c>
      <c r="AY6" s="44">
        <v>45793</v>
      </c>
      <c r="AZ6" s="40" t="s">
        <v>164</v>
      </c>
      <c r="BA6" s="41">
        <v>42034838</v>
      </c>
      <c r="BB6" s="41"/>
      <c r="BC6" s="41"/>
      <c r="BD6" s="43"/>
      <c r="BE6" s="44"/>
      <c r="BF6" s="40"/>
      <c r="BG6" s="41"/>
    </row>
    <row r="7" spans="1:63" s="21" customFormat="1" hidden="1" x14ac:dyDescent="0.35">
      <c r="A7" s="36">
        <v>890329347</v>
      </c>
      <c r="B7" s="37" t="s">
        <v>85</v>
      </c>
      <c r="C7" s="36" t="s">
        <v>18</v>
      </c>
      <c r="D7" s="36">
        <v>10602</v>
      </c>
      <c r="E7" s="36" t="s">
        <v>137</v>
      </c>
      <c r="F7" s="36" t="s">
        <v>138</v>
      </c>
      <c r="G7" s="38">
        <v>45723</v>
      </c>
      <c r="H7" s="38">
        <v>45723</v>
      </c>
      <c r="I7" s="39">
        <v>2198300</v>
      </c>
      <c r="J7" s="39">
        <v>2198300</v>
      </c>
      <c r="K7" s="36" t="s">
        <v>15</v>
      </c>
      <c r="L7" s="36" t="s">
        <v>16</v>
      </c>
      <c r="M7" s="36" t="s">
        <v>17</v>
      </c>
      <c r="N7" s="40" t="s">
        <v>158</v>
      </c>
      <c r="O7" s="40" t="s">
        <v>167</v>
      </c>
      <c r="P7" s="41">
        <v>0</v>
      </c>
      <c r="Q7" s="40"/>
      <c r="R7" s="40" t="s">
        <v>90</v>
      </c>
      <c r="S7" s="42">
        <v>45723</v>
      </c>
      <c r="T7" s="42">
        <v>45723</v>
      </c>
      <c r="U7" s="42">
        <v>45745</v>
      </c>
      <c r="V7" s="42"/>
      <c r="W7" s="104">
        <v>63</v>
      </c>
      <c r="X7" s="104" t="s">
        <v>204</v>
      </c>
      <c r="Y7" s="41">
        <v>2242000</v>
      </c>
      <c r="Z7" s="41">
        <v>2242000</v>
      </c>
      <c r="AA7" s="41">
        <v>43700</v>
      </c>
      <c r="AB7" s="41">
        <v>0</v>
      </c>
      <c r="AC7" s="41">
        <v>0</v>
      </c>
      <c r="AD7" s="41">
        <v>0</v>
      </c>
      <c r="AE7" s="40"/>
      <c r="AF7" s="41">
        <v>0</v>
      </c>
      <c r="AG7" s="40"/>
      <c r="AH7" s="40"/>
      <c r="AI7" s="40"/>
      <c r="AJ7" s="40" t="s">
        <v>97</v>
      </c>
      <c r="AK7" s="40"/>
      <c r="AL7" s="40" t="s">
        <v>92</v>
      </c>
      <c r="AM7" s="39">
        <v>2198300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>
        <v>2153460</v>
      </c>
      <c r="AW7" s="41">
        <v>44840</v>
      </c>
      <c r="AX7" s="43">
        <v>4800068739</v>
      </c>
      <c r="AY7" s="44">
        <v>45793</v>
      </c>
      <c r="AZ7" s="40" t="s">
        <v>164</v>
      </c>
      <c r="BA7" s="41">
        <v>42034838</v>
      </c>
      <c r="BB7" s="41"/>
      <c r="BC7" s="41"/>
      <c r="BD7" s="43"/>
      <c r="BE7" s="44"/>
      <c r="BF7" s="40"/>
      <c r="BG7" s="41"/>
    </row>
    <row r="8" spans="1:63" s="21" customFormat="1" hidden="1" x14ac:dyDescent="0.35">
      <c r="A8" s="36">
        <v>890329347</v>
      </c>
      <c r="B8" s="37" t="s">
        <v>85</v>
      </c>
      <c r="C8" s="36" t="s">
        <v>18</v>
      </c>
      <c r="D8" s="36">
        <v>9586</v>
      </c>
      <c r="E8" s="36" t="s">
        <v>139</v>
      </c>
      <c r="F8" s="36" t="s">
        <v>140</v>
      </c>
      <c r="G8" s="38">
        <v>45698</v>
      </c>
      <c r="H8" s="38">
        <v>45698</v>
      </c>
      <c r="I8" s="39">
        <v>2736216</v>
      </c>
      <c r="J8" s="39">
        <v>2736216</v>
      </c>
      <c r="K8" s="36" t="s">
        <v>15</v>
      </c>
      <c r="L8" s="36" t="s">
        <v>16</v>
      </c>
      <c r="M8" s="36" t="s">
        <v>17</v>
      </c>
      <c r="N8" s="40" t="s">
        <v>158</v>
      </c>
      <c r="O8" s="40" t="s">
        <v>167</v>
      </c>
      <c r="P8" s="41">
        <v>0</v>
      </c>
      <c r="Q8" s="40"/>
      <c r="R8" s="40" t="s">
        <v>90</v>
      </c>
      <c r="S8" s="42">
        <v>45698</v>
      </c>
      <c r="T8" s="42">
        <v>45698</v>
      </c>
      <c r="U8" s="42">
        <v>45701</v>
      </c>
      <c r="V8" s="42"/>
      <c r="W8" s="104">
        <v>107</v>
      </c>
      <c r="X8" s="104" t="s">
        <v>205</v>
      </c>
      <c r="Y8" s="41">
        <v>2883600</v>
      </c>
      <c r="Z8" s="41">
        <v>2883600</v>
      </c>
      <c r="AA8" s="41">
        <v>147384</v>
      </c>
      <c r="AB8" s="41">
        <v>147384</v>
      </c>
      <c r="AC8" s="41">
        <v>0</v>
      </c>
      <c r="AD8" s="41">
        <v>0</v>
      </c>
      <c r="AE8" s="40"/>
      <c r="AF8" s="41">
        <v>0</v>
      </c>
      <c r="AG8" s="40"/>
      <c r="AH8" s="40"/>
      <c r="AI8" s="40"/>
      <c r="AJ8" s="40" t="s">
        <v>97</v>
      </c>
      <c r="AK8" s="40"/>
      <c r="AL8" s="40" t="s">
        <v>92</v>
      </c>
      <c r="AM8" s="39">
        <v>2736216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>
        <v>2678544</v>
      </c>
      <c r="AW8" s="41">
        <v>57672</v>
      </c>
      <c r="AX8" s="43">
        <v>4800068739</v>
      </c>
      <c r="AY8" s="44">
        <v>45793</v>
      </c>
      <c r="AZ8" s="40" t="s">
        <v>164</v>
      </c>
      <c r="BA8" s="41">
        <v>42034838</v>
      </c>
      <c r="BB8" s="41"/>
      <c r="BC8" s="41"/>
      <c r="BD8" s="43"/>
      <c r="BE8" s="44"/>
      <c r="BF8" s="40"/>
      <c r="BG8" s="41"/>
    </row>
    <row r="9" spans="1:63" s="21" customFormat="1" hidden="1" x14ac:dyDescent="0.35">
      <c r="A9" s="36">
        <v>890329347</v>
      </c>
      <c r="B9" s="37" t="s">
        <v>85</v>
      </c>
      <c r="C9" s="36" t="s">
        <v>18</v>
      </c>
      <c r="D9" s="36">
        <v>10611</v>
      </c>
      <c r="E9" s="36" t="s">
        <v>141</v>
      </c>
      <c r="F9" s="36" t="s">
        <v>142</v>
      </c>
      <c r="G9" s="38">
        <v>45723</v>
      </c>
      <c r="H9" s="38">
        <v>45723</v>
      </c>
      <c r="I9" s="39">
        <v>2808560</v>
      </c>
      <c r="J9" s="39">
        <v>2808560</v>
      </c>
      <c r="K9" s="36" t="s">
        <v>15</v>
      </c>
      <c r="L9" s="36" t="s">
        <v>16</v>
      </c>
      <c r="M9" s="36" t="s">
        <v>17</v>
      </c>
      <c r="N9" s="40" t="s">
        <v>158</v>
      </c>
      <c r="O9" s="40" t="s">
        <v>167</v>
      </c>
      <c r="P9" s="41">
        <v>0</v>
      </c>
      <c r="Q9" s="40"/>
      <c r="R9" s="40" t="s">
        <v>90</v>
      </c>
      <c r="S9" s="42">
        <v>45723</v>
      </c>
      <c r="T9" s="42">
        <v>45723</v>
      </c>
      <c r="U9" s="42">
        <v>45745</v>
      </c>
      <c r="V9" s="42"/>
      <c r="W9" s="104">
        <v>63</v>
      </c>
      <c r="X9" s="104" t="s">
        <v>204</v>
      </c>
      <c r="Y9" s="41">
        <v>2849000</v>
      </c>
      <c r="Z9" s="41">
        <v>2849000</v>
      </c>
      <c r="AA9" s="41">
        <v>40440</v>
      </c>
      <c r="AB9" s="41">
        <v>40440</v>
      </c>
      <c r="AC9" s="41">
        <v>0</v>
      </c>
      <c r="AD9" s="41">
        <v>0</v>
      </c>
      <c r="AE9" s="40"/>
      <c r="AF9" s="41">
        <v>0</v>
      </c>
      <c r="AG9" s="40"/>
      <c r="AH9" s="40"/>
      <c r="AI9" s="40"/>
      <c r="AJ9" s="40" t="s">
        <v>91</v>
      </c>
      <c r="AK9" s="40"/>
      <c r="AL9" s="40" t="s">
        <v>92</v>
      </c>
      <c r="AM9" s="39">
        <v>2808560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>
        <v>2751580</v>
      </c>
      <c r="AW9" s="41">
        <v>56980</v>
      </c>
      <c r="AX9" s="43">
        <v>4800068684</v>
      </c>
      <c r="AY9" s="44">
        <v>45793</v>
      </c>
      <c r="AZ9" s="40" t="s">
        <v>165</v>
      </c>
      <c r="BA9" s="41">
        <v>2751580</v>
      </c>
      <c r="BB9" s="41"/>
      <c r="BC9" s="41"/>
      <c r="BD9" s="43">
        <v>4800069015</v>
      </c>
      <c r="BE9" s="44">
        <v>45807</v>
      </c>
      <c r="BF9" s="40" t="s">
        <v>161</v>
      </c>
      <c r="BG9" s="41"/>
    </row>
    <row r="10" spans="1:63" s="21" customFormat="1" hidden="1" x14ac:dyDescent="0.35">
      <c r="A10" s="36">
        <v>890329347</v>
      </c>
      <c r="B10" s="37" t="s">
        <v>85</v>
      </c>
      <c r="C10" s="36" t="s">
        <v>18</v>
      </c>
      <c r="D10" s="36">
        <v>9583</v>
      </c>
      <c r="E10" s="36" t="s">
        <v>147</v>
      </c>
      <c r="F10" s="36" t="s">
        <v>148</v>
      </c>
      <c r="G10" s="38">
        <v>45698</v>
      </c>
      <c r="H10" s="38">
        <v>45698</v>
      </c>
      <c r="I10" s="39">
        <v>5874000</v>
      </c>
      <c r="J10" s="39">
        <v>5874000</v>
      </c>
      <c r="K10" s="36" t="s">
        <v>15</v>
      </c>
      <c r="L10" s="36" t="s">
        <v>16</v>
      </c>
      <c r="M10" s="36" t="s">
        <v>17</v>
      </c>
      <c r="N10" s="40" t="s">
        <v>158</v>
      </c>
      <c r="O10" s="40" t="s">
        <v>167</v>
      </c>
      <c r="P10" s="41">
        <v>0</v>
      </c>
      <c r="Q10" s="40"/>
      <c r="R10" s="40" t="s">
        <v>90</v>
      </c>
      <c r="S10" s="42">
        <v>45698</v>
      </c>
      <c r="T10" s="42">
        <v>45698</v>
      </c>
      <c r="U10" s="42">
        <v>45701</v>
      </c>
      <c r="V10" s="42"/>
      <c r="W10" s="104">
        <v>107</v>
      </c>
      <c r="X10" s="104" t="s">
        <v>205</v>
      </c>
      <c r="Y10" s="41">
        <v>5874000</v>
      </c>
      <c r="Z10" s="41">
        <v>5874000</v>
      </c>
      <c r="AA10" s="41">
        <v>0</v>
      </c>
      <c r="AB10" s="41">
        <v>0</v>
      </c>
      <c r="AC10" s="41">
        <v>0</v>
      </c>
      <c r="AD10" s="41">
        <v>0</v>
      </c>
      <c r="AE10" s="40"/>
      <c r="AF10" s="41">
        <v>0</v>
      </c>
      <c r="AG10" s="40"/>
      <c r="AH10" s="40"/>
      <c r="AI10" s="40"/>
      <c r="AJ10" s="40" t="s">
        <v>97</v>
      </c>
      <c r="AK10" s="40"/>
      <c r="AL10" s="40" t="s">
        <v>92</v>
      </c>
      <c r="AM10" s="39">
        <v>5874000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>
        <v>5756520</v>
      </c>
      <c r="AW10" s="41">
        <v>117480</v>
      </c>
      <c r="AX10" s="43">
        <v>4800068739</v>
      </c>
      <c r="AY10" s="44">
        <v>45793</v>
      </c>
      <c r="AZ10" s="40" t="s">
        <v>164</v>
      </c>
      <c r="BA10" s="41">
        <v>42034838</v>
      </c>
      <c r="BB10" s="41"/>
      <c r="BC10" s="41"/>
      <c r="BD10" s="43"/>
      <c r="BE10" s="44"/>
      <c r="BF10" s="40"/>
      <c r="BG10" s="41"/>
    </row>
    <row r="11" spans="1:63" s="21" customFormat="1" hidden="1" x14ac:dyDescent="0.35">
      <c r="A11" s="36">
        <v>890329347</v>
      </c>
      <c r="B11" s="37" t="s">
        <v>85</v>
      </c>
      <c r="C11" s="36" t="s">
        <v>18</v>
      </c>
      <c r="D11" s="36">
        <v>10594</v>
      </c>
      <c r="E11" s="36" t="s">
        <v>149</v>
      </c>
      <c r="F11" s="36" t="s">
        <v>150</v>
      </c>
      <c r="G11" s="38">
        <v>45723</v>
      </c>
      <c r="H11" s="38">
        <v>45726</v>
      </c>
      <c r="I11" s="39">
        <v>6048000</v>
      </c>
      <c r="J11" s="39">
        <v>6048000</v>
      </c>
      <c r="K11" s="36" t="s">
        <v>15</v>
      </c>
      <c r="L11" s="36" t="s">
        <v>16</v>
      </c>
      <c r="M11" s="36" t="s">
        <v>17</v>
      </c>
      <c r="N11" s="40" t="s">
        <v>158</v>
      </c>
      <c r="O11" s="40" t="s">
        <v>167</v>
      </c>
      <c r="P11" s="41">
        <v>0</v>
      </c>
      <c r="Q11" s="40"/>
      <c r="R11" s="40" t="s">
        <v>90</v>
      </c>
      <c r="S11" s="42">
        <v>45723</v>
      </c>
      <c r="T11" s="42">
        <v>45723</v>
      </c>
      <c r="U11" s="42">
        <v>45745</v>
      </c>
      <c r="V11" s="42"/>
      <c r="W11" s="104">
        <v>63</v>
      </c>
      <c r="X11" s="104" t="s">
        <v>204</v>
      </c>
      <c r="Y11" s="41">
        <v>6048000</v>
      </c>
      <c r="Z11" s="41">
        <v>6048000</v>
      </c>
      <c r="AA11" s="41">
        <v>0</v>
      </c>
      <c r="AB11" s="41">
        <v>0</v>
      </c>
      <c r="AC11" s="41">
        <v>0</v>
      </c>
      <c r="AD11" s="41">
        <v>0</v>
      </c>
      <c r="AE11" s="40"/>
      <c r="AF11" s="41">
        <v>0</v>
      </c>
      <c r="AG11" s="40"/>
      <c r="AH11" s="40"/>
      <c r="AI11" s="40"/>
      <c r="AJ11" s="40" t="s">
        <v>91</v>
      </c>
      <c r="AK11" s="40"/>
      <c r="AL11" s="40" t="s">
        <v>92</v>
      </c>
      <c r="AM11" s="39">
        <v>6048000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>
        <v>5927040</v>
      </c>
      <c r="AW11" s="41">
        <v>120960</v>
      </c>
      <c r="AX11" s="43">
        <v>4800068739</v>
      </c>
      <c r="AY11" s="44">
        <v>45793</v>
      </c>
      <c r="AZ11" s="40" t="s">
        <v>164</v>
      </c>
      <c r="BA11" s="41">
        <v>42034838</v>
      </c>
      <c r="BB11" s="41"/>
      <c r="BC11" s="41"/>
      <c r="BD11" s="43"/>
      <c r="BE11" s="44"/>
      <c r="BF11" s="40"/>
      <c r="BG11" s="41"/>
    </row>
    <row r="12" spans="1:63" s="21" customFormat="1" hidden="1" x14ac:dyDescent="0.35">
      <c r="A12" s="36">
        <v>890329347</v>
      </c>
      <c r="B12" s="37" t="s">
        <v>85</v>
      </c>
      <c r="C12" s="36" t="s">
        <v>13</v>
      </c>
      <c r="D12" s="36">
        <v>20885</v>
      </c>
      <c r="E12" s="36" t="s">
        <v>117</v>
      </c>
      <c r="F12" s="36" t="s">
        <v>118</v>
      </c>
      <c r="G12" s="38">
        <v>45237</v>
      </c>
      <c r="H12" s="38">
        <v>45237</v>
      </c>
      <c r="I12" s="39">
        <v>8177874</v>
      </c>
      <c r="J12" s="39">
        <v>57643</v>
      </c>
      <c r="K12" s="36" t="s">
        <v>15</v>
      </c>
      <c r="L12" s="36" t="s">
        <v>16</v>
      </c>
      <c r="M12" s="36" t="s">
        <v>17</v>
      </c>
      <c r="N12" s="40" t="s">
        <v>158</v>
      </c>
      <c r="O12" s="40" t="s">
        <v>167</v>
      </c>
      <c r="P12" s="41">
        <v>0</v>
      </c>
      <c r="Q12" s="40"/>
      <c r="R12" s="40" t="s">
        <v>90</v>
      </c>
      <c r="S12" s="42">
        <v>45237</v>
      </c>
      <c r="T12" s="42">
        <v>45238</v>
      </c>
      <c r="U12" s="42">
        <v>45378</v>
      </c>
      <c r="V12" s="42"/>
      <c r="W12" s="104">
        <v>430</v>
      </c>
      <c r="X12" s="104" t="s">
        <v>206</v>
      </c>
      <c r="Y12" s="41">
        <v>8494200</v>
      </c>
      <c r="Z12" s="41">
        <v>100700</v>
      </c>
      <c r="AA12" s="41">
        <v>0</v>
      </c>
      <c r="AB12" s="41">
        <v>215626.4</v>
      </c>
      <c r="AC12" s="41">
        <v>0</v>
      </c>
      <c r="AD12" s="41">
        <v>100700</v>
      </c>
      <c r="AE12" s="40" t="s">
        <v>119</v>
      </c>
      <c r="AF12" s="41">
        <v>0</v>
      </c>
      <c r="AG12" s="40"/>
      <c r="AH12" s="40"/>
      <c r="AI12" s="40"/>
      <c r="AJ12" s="40" t="s">
        <v>91</v>
      </c>
      <c r="AK12" s="40"/>
      <c r="AL12" s="40" t="s">
        <v>120</v>
      </c>
      <c r="AM12" s="39">
        <v>57643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>
        <v>8010004</v>
      </c>
      <c r="AW12" s="41">
        <v>167870</v>
      </c>
      <c r="AX12" s="43">
        <v>2201554300</v>
      </c>
      <c r="AY12" s="44">
        <v>45565</v>
      </c>
      <c r="AZ12" s="40" t="s">
        <v>162</v>
      </c>
      <c r="BA12" s="41">
        <v>77113522</v>
      </c>
      <c r="BB12" s="41"/>
      <c r="BC12" s="41"/>
      <c r="BD12" s="43"/>
      <c r="BE12" s="44"/>
      <c r="BF12" s="40"/>
      <c r="BG12" s="41"/>
    </row>
    <row r="13" spans="1:63" s="21" customFormat="1" hidden="1" x14ac:dyDescent="0.35">
      <c r="A13" s="36">
        <v>890329347</v>
      </c>
      <c r="B13" s="37" t="s">
        <v>85</v>
      </c>
      <c r="C13" s="36" t="s">
        <v>18</v>
      </c>
      <c r="D13" s="36">
        <v>11644</v>
      </c>
      <c r="E13" s="36" t="s">
        <v>125</v>
      </c>
      <c r="F13" s="36" t="s">
        <v>126</v>
      </c>
      <c r="G13" s="38">
        <v>45754</v>
      </c>
      <c r="H13" s="38">
        <v>45755</v>
      </c>
      <c r="I13" s="39">
        <v>404400</v>
      </c>
      <c r="J13" s="39">
        <v>379000</v>
      </c>
      <c r="K13" s="36" t="s">
        <v>15</v>
      </c>
      <c r="L13" s="36" t="s">
        <v>16</v>
      </c>
      <c r="M13" s="36" t="s">
        <v>17</v>
      </c>
      <c r="N13" s="40" t="e">
        <v>#N/A</v>
      </c>
      <c r="O13" s="40" t="s">
        <v>167</v>
      </c>
      <c r="P13" s="41">
        <v>0</v>
      </c>
      <c r="Q13" s="40"/>
      <c r="R13" s="40" t="s">
        <v>90</v>
      </c>
      <c r="S13" s="42">
        <v>45754</v>
      </c>
      <c r="T13" s="42">
        <v>45755</v>
      </c>
      <c r="U13" s="42">
        <v>45777</v>
      </c>
      <c r="V13" s="42"/>
      <c r="W13" s="104">
        <v>31</v>
      </c>
      <c r="X13" s="104" t="s">
        <v>203</v>
      </c>
      <c r="Y13" s="41">
        <v>404400</v>
      </c>
      <c r="Z13" s="41">
        <v>404400</v>
      </c>
      <c r="AA13" s="41">
        <v>0</v>
      </c>
      <c r="AB13" s="41">
        <v>0</v>
      </c>
      <c r="AC13" s="41">
        <v>0</v>
      </c>
      <c r="AD13" s="41">
        <v>0</v>
      </c>
      <c r="AE13" s="40"/>
      <c r="AF13" s="41">
        <v>0</v>
      </c>
      <c r="AG13" s="40"/>
      <c r="AH13" s="40"/>
      <c r="AI13" s="40"/>
      <c r="AJ13" s="40" t="s">
        <v>91</v>
      </c>
      <c r="AK13" s="40"/>
      <c r="AL13" s="40" t="s">
        <v>92</v>
      </c>
      <c r="AM13" s="39">
        <v>379000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>
        <v>24892</v>
      </c>
      <c r="AW13" s="41">
        <v>508</v>
      </c>
      <c r="AX13" s="43">
        <v>2201619777</v>
      </c>
      <c r="AY13" s="44">
        <v>45799</v>
      </c>
      <c r="AZ13" s="40" t="s">
        <v>162</v>
      </c>
      <c r="BA13" s="41">
        <v>1541819</v>
      </c>
      <c r="BB13" s="41">
        <v>371420</v>
      </c>
      <c r="BC13" s="41">
        <v>7580</v>
      </c>
      <c r="BD13" s="43"/>
      <c r="BE13" s="44">
        <v>45735</v>
      </c>
      <c r="BF13" s="40" t="s">
        <v>168</v>
      </c>
      <c r="BG13" s="41">
        <v>67674493</v>
      </c>
    </row>
    <row r="14" spans="1:63" s="21" customFormat="1" hidden="1" x14ac:dyDescent="0.35">
      <c r="A14" s="36">
        <v>890329347</v>
      </c>
      <c r="B14" s="37" t="s">
        <v>85</v>
      </c>
      <c r="C14" s="36" t="s">
        <v>18</v>
      </c>
      <c r="D14" s="36">
        <v>11647</v>
      </c>
      <c r="E14" s="36" t="s">
        <v>129</v>
      </c>
      <c r="F14" s="36" t="s">
        <v>130</v>
      </c>
      <c r="G14" s="38">
        <v>45754</v>
      </c>
      <c r="H14" s="38">
        <v>45755</v>
      </c>
      <c r="I14" s="39">
        <v>928090</v>
      </c>
      <c r="J14" s="39">
        <v>497067</v>
      </c>
      <c r="K14" s="36" t="s">
        <v>15</v>
      </c>
      <c r="L14" s="36" t="s">
        <v>16</v>
      </c>
      <c r="M14" s="36" t="s">
        <v>17</v>
      </c>
      <c r="N14" s="40" t="e">
        <v>#N/A</v>
      </c>
      <c r="O14" s="40" t="s">
        <v>167</v>
      </c>
      <c r="P14" s="41">
        <v>0</v>
      </c>
      <c r="Q14" s="40"/>
      <c r="R14" s="40" t="s">
        <v>90</v>
      </c>
      <c r="S14" s="42">
        <v>45754</v>
      </c>
      <c r="T14" s="42">
        <v>45755</v>
      </c>
      <c r="U14" s="42">
        <v>45777</v>
      </c>
      <c r="V14" s="42"/>
      <c r="W14" s="104">
        <v>31</v>
      </c>
      <c r="X14" s="104" t="s">
        <v>203</v>
      </c>
      <c r="Y14" s="41">
        <v>928090</v>
      </c>
      <c r="Z14" s="41">
        <v>928090</v>
      </c>
      <c r="AA14" s="41">
        <v>0</v>
      </c>
      <c r="AB14" s="41">
        <v>0</v>
      </c>
      <c r="AC14" s="41">
        <v>0</v>
      </c>
      <c r="AD14" s="41">
        <v>0</v>
      </c>
      <c r="AE14" s="40"/>
      <c r="AF14" s="41">
        <v>0</v>
      </c>
      <c r="AG14" s="40"/>
      <c r="AH14" s="40"/>
      <c r="AI14" s="40"/>
      <c r="AJ14" s="40" t="s">
        <v>97</v>
      </c>
      <c r="AK14" s="40"/>
      <c r="AL14" s="40" t="s">
        <v>92</v>
      </c>
      <c r="AM14" s="39">
        <v>497067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422402</v>
      </c>
      <c r="AW14" s="41">
        <v>8621</v>
      </c>
      <c r="AX14" s="43">
        <v>2201619777</v>
      </c>
      <c r="AY14" s="44">
        <v>45799</v>
      </c>
      <c r="AZ14" s="40" t="s">
        <v>162</v>
      </c>
      <c r="BA14" s="41">
        <v>1541819</v>
      </c>
      <c r="BB14" s="41">
        <v>487126</v>
      </c>
      <c r="BC14" s="41">
        <v>9941</v>
      </c>
      <c r="BD14" s="43"/>
      <c r="BE14" s="44"/>
      <c r="BF14" s="40"/>
      <c r="BG14" s="41"/>
    </row>
    <row r="15" spans="1:63" s="21" customFormat="1" hidden="1" x14ac:dyDescent="0.35">
      <c r="A15" s="36">
        <v>890329347</v>
      </c>
      <c r="B15" s="37" t="s">
        <v>85</v>
      </c>
      <c r="C15" s="36" t="s">
        <v>18</v>
      </c>
      <c r="D15" s="36">
        <v>11643</v>
      </c>
      <c r="E15" s="36" t="s">
        <v>131</v>
      </c>
      <c r="F15" s="36" t="s">
        <v>132</v>
      </c>
      <c r="G15" s="38">
        <v>45754</v>
      </c>
      <c r="H15" s="38">
        <v>45755</v>
      </c>
      <c r="I15" s="39">
        <v>1171800</v>
      </c>
      <c r="J15" s="39">
        <v>1014620</v>
      </c>
      <c r="K15" s="36" t="s">
        <v>15</v>
      </c>
      <c r="L15" s="36" t="s">
        <v>16</v>
      </c>
      <c r="M15" s="36" t="s">
        <v>17</v>
      </c>
      <c r="N15" s="40" t="e">
        <v>#N/A</v>
      </c>
      <c r="O15" s="40" t="s">
        <v>167</v>
      </c>
      <c r="P15" s="41">
        <v>0</v>
      </c>
      <c r="Q15" s="40"/>
      <c r="R15" s="40" t="s">
        <v>90</v>
      </c>
      <c r="S15" s="42">
        <v>45754</v>
      </c>
      <c r="T15" s="42">
        <v>45755</v>
      </c>
      <c r="U15" s="42">
        <v>45777</v>
      </c>
      <c r="V15" s="42"/>
      <c r="W15" s="104">
        <v>31</v>
      </c>
      <c r="X15" s="104" t="s">
        <v>203</v>
      </c>
      <c r="Y15" s="41">
        <v>1189000</v>
      </c>
      <c r="Z15" s="41">
        <v>1189000</v>
      </c>
      <c r="AA15" s="41">
        <v>17200</v>
      </c>
      <c r="AB15" s="41">
        <v>17200</v>
      </c>
      <c r="AC15" s="41">
        <v>0</v>
      </c>
      <c r="AD15" s="41">
        <v>0</v>
      </c>
      <c r="AE15" s="40"/>
      <c r="AF15" s="41">
        <v>0</v>
      </c>
      <c r="AG15" s="40"/>
      <c r="AH15" s="40"/>
      <c r="AI15" s="40"/>
      <c r="AJ15" s="40" t="s">
        <v>97</v>
      </c>
      <c r="AK15" s="40"/>
      <c r="AL15" s="40" t="s">
        <v>92</v>
      </c>
      <c r="AM15" s="39">
        <v>1014620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>
        <v>0</v>
      </c>
      <c r="AU15" s="41">
        <v>0</v>
      </c>
      <c r="AV15" s="41">
        <v>154036</v>
      </c>
      <c r="AW15" s="41">
        <v>23780</v>
      </c>
      <c r="AX15" s="43">
        <v>2201619777</v>
      </c>
      <c r="AY15" s="44">
        <v>45799</v>
      </c>
      <c r="AZ15" s="40" t="s">
        <v>162</v>
      </c>
      <c r="BA15" s="41">
        <v>1541819</v>
      </c>
      <c r="BB15" s="41">
        <v>993984</v>
      </c>
      <c r="BC15" s="41"/>
      <c r="BD15" s="43"/>
      <c r="BE15" s="44"/>
      <c r="BF15" s="40"/>
      <c r="BG15" s="41"/>
    </row>
    <row r="16" spans="1:63" s="21" customFormat="1" hidden="1" x14ac:dyDescent="0.35">
      <c r="A16" s="36">
        <v>890329347</v>
      </c>
      <c r="B16" s="37" t="s">
        <v>85</v>
      </c>
      <c r="C16" s="36" t="s">
        <v>18</v>
      </c>
      <c r="D16" s="36">
        <v>10616</v>
      </c>
      <c r="E16" s="36" t="s">
        <v>145</v>
      </c>
      <c r="F16" s="36" t="s">
        <v>146</v>
      </c>
      <c r="G16" s="38">
        <v>45723</v>
      </c>
      <c r="H16" s="38">
        <v>45723</v>
      </c>
      <c r="I16" s="39">
        <v>4454062</v>
      </c>
      <c r="J16" s="39">
        <v>3687302</v>
      </c>
      <c r="K16" s="36" t="s">
        <v>15</v>
      </c>
      <c r="L16" s="36" t="s">
        <v>16</v>
      </c>
      <c r="M16" s="36" t="s">
        <v>17</v>
      </c>
      <c r="N16" s="40" t="s">
        <v>159</v>
      </c>
      <c r="O16" s="40" t="s">
        <v>167</v>
      </c>
      <c r="P16" s="41">
        <v>0</v>
      </c>
      <c r="Q16" s="40"/>
      <c r="R16" s="40" t="s">
        <v>90</v>
      </c>
      <c r="S16" s="42">
        <v>45723</v>
      </c>
      <c r="T16" s="42">
        <v>45723</v>
      </c>
      <c r="U16" s="42">
        <v>45769</v>
      </c>
      <c r="V16" s="42"/>
      <c r="W16" s="104">
        <v>39</v>
      </c>
      <c r="X16" s="104" t="s">
        <v>203</v>
      </c>
      <c r="Y16" s="41">
        <v>4530900</v>
      </c>
      <c r="Z16" s="41">
        <v>4530900</v>
      </c>
      <c r="AA16" s="41">
        <v>76838</v>
      </c>
      <c r="AB16" s="41">
        <v>76838</v>
      </c>
      <c r="AC16" s="41">
        <v>0</v>
      </c>
      <c r="AD16" s="41">
        <v>0</v>
      </c>
      <c r="AE16" s="40"/>
      <c r="AF16" s="41">
        <v>0</v>
      </c>
      <c r="AG16" s="40"/>
      <c r="AH16" s="40"/>
      <c r="AI16" s="40"/>
      <c r="AJ16" s="40" t="s">
        <v>91</v>
      </c>
      <c r="AK16" s="40"/>
      <c r="AL16" s="40" t="s">
        <v>92</v>
      </c>
      <c r="AM16" s="39">
        <v>3687302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>
        <v>751432</v>
      </c>
      <c r="AW16" s="41">
        <v>15328</v>
      </c>
      <c r="AX16" s="43">
        <v>2201619777</v>
      </c>
      <c r="AY16" s="44">
        <v>45799</v>
      </c>
      <c r="AZ16" s="40" t="s">
        <v>162</v>
      </c>
      <c r="BA16" s="41">
        <v>1541819</v>
      </c>
      <c r="BB16" s="41">
        <v>3612012</v>
      </c>
      <c r="BC16" s="41">
        <v>75290</v>
      </c>
      <c r="BD16" s="43"/>
      <c r="BE16" s="44"/>
      <c r="BF16" s="40"/>
      <c r="BG16" s="41"/>
      <c r="BK16" s="45"/>
    </row>
    <row r="17" spans="1:63" s="21" customFormat="1" hidden="1" x14ac:dyDescent="0.35">
      <c r="A17" s="36">
        <v>890329347</v>
      </c>
      <c r="B17" s="37" t="s">
        <v>85</v>
      </c>
      <c r="C17" s="36" t="s">
        <v>18</v>
      </c>
      <c r="D17" s="36">
        <v>10591</v>
      </c>
      <c r="E17" s="36" t="s">
        <v>155</v>
      </c>
      <c r="F17" s="36" t="s">
        <v>156</v>
      </c>
      <c r="G17" s="38">
        <v>45723</v>
      </c>
      <c r="H17" s="38">
        <v>45726</v>
      </c>
      <c r="I17" s="39">
        <v>17390933</v>
      </c>
      <c r="J17" s="39">
        <v>17390933</v>
      </c>
      <c r="K17" s="36" t="s">
        <v>15</v>
      </c>
      <c r="L17" s="36" t="s">
        <v>16</v>
      </c>
      <c r="M17" s="36" t="s">
        <v>17</v>
      </c>
      <c r="N17" s="40" t="s">
        <v>160</v>
      </c>
      <c r="O17" s="40" t="s">
        <v>167</v>
      </c>
      <c r="P17" s="41">
        <v>0</v>
      </c>
      <c r="Q17" s="40"/>
      <c r="R17" s="40" t="s">
        <v>90</v>
      </c>
      <c r="S17" s="42">
        <v>45723</v>
      </c>
      <c r="T17" s="42">
        <v>45723</v>
      </c>
      <c r="U17" s="42">
        <v>45772</v>
      </c>
      <c r="V17" s="42"/>
      <c r="W17" s="104">
        <v>36</v>
      </c>
      <c r="X17" s="104" t="s">
        <v>203</v>
      </c>
      <c r="Y17" s="41">
        <v>18326500</v>
      </c>
      <c r="Z17" s="41">
        <v>15800</v>
      </c>
      <c r="AA17" s="41">
        <v>0</v>
      </c>
      <c r="AB17" s="41">
        <v>935567</v>
      </c>
      <c r="AC17" s="41">
        <v>0</v>
      </c>
      <c r="AD17" s="41">
        <v>0</v>
      </c>
      <c r="AE17" s="40" t="s">
        <v>157</v>
      </c>
      <c r="AF17" s="41">
        <v>0</v>
      </c>
      <c r="AG17" s="40"/>
      <c r="AH17" s="40"/>
      <c r="AI17" s="40"/>
      <c r="AJ17" s="40" t="s">
        <v>91</v>
      </c>
      <c r="AK17" s="40"/>
      <c r="AL17" s="40" t="s">
        <v>92</v>
      </c>
      <c r="AM17" s="39">
        <v>17390933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>
        <v>17008919</v>
      </c>
      <c r="AW17" s="41">
        <v>366214</v>
      </c>
      <c r="AX17" s="43">
        <v>4800068739</v>
      </c>
      <c r="AY17" s="44">
        <v>45793</v>
      </c>
      <c r="AZ17" s="40" t="s">
        <v>164</v>
      </c>
      <c r="BA17" s="41">
        <v>42034838</v>
      </c>
      <c r="BB17" s="41">
        <v>15484</v>
      </c>
      <c r="BC17" s="41">
        <v>316</v>
      </c>
      <c r="BD17" s="43"/>
      <c r="BE17" s="44"/>
      <c r="BF17" s="40"/>
      <c r="BG17" s="41"/>
    </row>
    <row r="18" spans="1:63" s="21" customFormat="1" hidden="1" x14ac:dyDescent="0.35">
      <c r="A18" s="36">
        <v>890329347</v>
      </c>
      <c r="B18" s="37" t="s">
        <v>85</v>
      </c>
      <c r="C18" s="36" t="s">
        <v>18</v>
      </c>
      <c r="D18" s="36" t="s">
        <v>21</v>
      </c>
      <c r="E18" s="36" t="s">
        <v>202</v>
      </c>
      <c r="F18" s="36" t="s">
        <v>86</v>
      </c>
      <c r="G18" s="38">
        <v>45698</v>
      </c>
      <c r="H18" s="38">
        <v>45698</v>
      </c>
      <c r="I18" s="39">
        <v>3899120</v>
      </c>
      <c r="J18" s="39">
        <v>2848039</v>
      </c>
      <c r="K18" s="36" t="s">
        <v>15</v>
      </c>
      <c r="L18" s="36" t="s">
        <v>16</v>
      </c>
      <c r="M18" s="36" t="s">
        <v>17</v>
      </c>
      <c r="N18" s="40" t="e">
        <v>#N/A</v>
      </c>
      <c r="O18" s="40" t="s">
        <v>167</v>
      </c>
      <c r="P18" s="41">
        <v>0</v>
      </c>
      <c r="Q18" s="40"/>
      <c r="R18" s="40" t="s">
        <v>90</v>
      </c>
      <c r="S18" s="42">
        <v>45698</v>
      </c>
      <c r="T18" s="42">
        <v>45698</v>
      </c>
      <c r="U18" s="42">
        <v>45700</v>
      </c>
      <c r="V18" s="42"/>
      <c r="W18" s="104">
        <v>108</v>
      </c>
      <c r="X18" s="104" t="s">
        <v>205</v>
      </c>
      <c r="Y18" s="41">
        <v>3973500</v>
      </c>
      <c r="Z18" s="41">
        <v>3973500</v>
      </c>
      <c r="AA18" s="41">
        <v>74380</v>
      </c>
      <c r="AB18" s="41">
        <v>74380</v>
      </c>
      <c r="AC18" s="41">
        <v>0</v>
      </c>
      <c r="AD18" s="41">
        <v>0</v>
      </c>
      <c r="AE18" s="40"/>
      <c r="AF18" s="41">
        <v>0</v>
      </c>
      <c r="AG18" s="40"/>
      <c r="AH18" s="40"/>
      <c r="AI18" s="40"/>
      <c r="AJ18" s="40"/>
      <c r="AK18" s="40"/>
      <c r="AL18" s="40"/>
      <c r="AM18" s="39">
        <v>2848039</v>
      </c>
      <c r="AN18" s="41">
        <v>0</v>
      </c>
      <c r="AO18" s="39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>
        <v>1030071</v>
      </c>
      <c r="AW18" s="41">
        <v>21010</v>
      </c>
      <c r="AX18" s="43">
        <v>2201599216</v>
      </c>
      <c r="AY18" s="44">
        <v>45733</v>
      </c>
      <c r="AZ18" s="40" t="s">
        <v>168</v>
      </c>
      <c r="BA18" s="41">
        <v>1030071</v>
      </c>
      <c r="BB18" s="41">
        <v>2789579</v>
      </c>
      <c r="BC18" s="41">
        <v>58460</v>
      </c>
      <c r="BD18" s="43"/>
      <c r="BE18" s="44"/>
      <c r="BF18" s="40"/>
      <c r="BG18" s="41"/>
      <c r="BH18" s="45"/>
    </row>
    <row r="19" spans="1:63" s="21" customFormat="1" hidden="1" x14ac:dyDescent="0.35">
      <c r="A19" s="36">
        <v>890329347</v>
      </c>
      <c r="B19" s="37" t="s">
        <v>85</v>
      </c>
      <c r="C19" s="36" t="s">
        <v>18</v>
      </c>
      <c r="D19" s="36">
        <v>11676</v>
      </c>
      <c r="E19" s="36" t="s">
        <v>100</v>
      </c>
      <c r="F19" s="36" t="s">
        <v>101</v>
      </c>
      <c r="G19" s="38">
        <v>45754</v>
      </c>
      <c r="H19" s="38">
        <v>45755</v>
      </c>
      <c r="I19" s="39">
        <v>22238874</v>
      </c>
      <c r="J19" s="39">
        <v>22191724</v>
      </c>
      <c r="K19" s="36" t="s">
        <v>15</v>
      </c>
      <c r="L19" s="36" t="s">
        <v>16</v>
      </c>
      <c r="M19" s="36" t="s">
        <v>17</v>
      </c>
      <c r="N19" s="40" t="e">
        <v>#N/A</v>
      </c>
      <c r="O19" s="36" t="s">
        <v>166</v>
      </c>
      <c r="P19" s="41">
        <v>0</v>
      </c>
      <c r="Q19" s="40"/>
      <c r="R19" s="40" t="s">
        <v>102</v>
      </c>
      <c r="S19" s="42">
        <v>45754</v>
      </c>
      <c r="T19" s="42">
        <v>45755</v>
      </c>
      <c r="U19" s="42">
        <v>45771</v>
      </c>
      <c r="V19" s="42"/>
      <c r="W19" s="104">
        <v>37</v>
      </c>
      <c r="X19" s="104" t="s">
        <v>203</v>
      </c>
      <c r="Y19" s="41">
        <v>23381800</v>
      </c>
      <c r="Z19" s="41">
        <v>23381800</v>
      </c>
      <c r="AA19" s="41">
        <v>1142926</v>
      </c>
      <c r="AB19" s="41">
        <v>1142926</v>
      </c>
      <c r="AC19" s="41">
        <v>70150</v>
      </c>
      <c r="AD19" s="41">
        <v>0</v>
      </c>
      <c r="AE19" s="40" t="s">
        <v>103</v>
      </c>
      <c r="AF19" s="41">
        <v>70150</v>
      </c>
      <c r="AG19" s="40" t="s">
        <v>104</v>
      </c>
      <c r="AH19" s="40" t="s">
        <v>105</v>
      </c>
      <c r="AI19" s="40" t="s">
        <v>106</v>
      </c>
      <c r="AJ19" s="40" t="s">
        <v>91</v>
      </c>
      <c r="AK19" s="40" t="s">
        <v>107</v>
      </c>
      <c r="AL19" s="40" t="s">
        <v>92</v>
      </c>
      <c r="AM19" s="41">
        <f>J19-AF19</f>
        <v>22121574</v>
      </c>
      <c r="AN19" s="41">
        <v>0</v>
      </c>
      <c r="AO19" s="41">
        <v>0</v>
      </c>
      <c r="AP19" s="41">
        <v>0</v>
      </c>
      <c r="AQ19" s="41">
        <v>0</v>
      </c>
      <c r="AR19" s="41">
        <v>70150</v>
      </c>
      <c r="AS19" s="41">
        <v>0</v>
      </c>
      <c r="AT19" s="41">
        <v>0</v>
      </c>
      <c r="AU19" s="41">
        <v>0</v>
      </c>
      <c r="AV19" s="41">
        <v>21702491</v>
      </c>
      <c r="AW19" s="41">
        <v>466233</v>
      </c>
      <c r="AX19" s="43">
        <v>4800069015</v>
      </c>
      <c r="AY19" s="44">
        <v>45807</v>
      </c>
      <c r="AZ19" s="40" t="s">
        <v>161</v>
      </c>
      <c r="BA19" s="41">
        <v>25232362</v>
      </c>
      <c r="BB19" s="41"/>
      <c r="BC19" s="41"/>
      <c r="BD19" s="43">
        <v>4800069015</v>
      </c>
      <c r="BE19" s="44">
        <v>45807</v>
      </c>
      <c r="BF19" s="40" t="s">
        <v>161</v>
      </c>
      <c r="BG19" s="41">
        <v>25232362</v>
      </c>
      <c r="BH19" s="45"/>
    </row>
    <row r="20" spans="1:63" s="21" customFormat="1" hidden="1" x14ac:dyDescent="0.35">
      <c r="A20" s="36">
        <v>890329347</v>
      </c>
      <c r="B20" s="37" t="s">
        <v>85</v>
      </c>
      <c r="C20" s="36" t="s">
        <v>18</v>
      </c>
      <c r="D20" s="36">
        <v>11646</v>
      </c>
      <c r="E20" s="36" t="s">
        <v>108</v>
      </c>
      <c r="F20" s="36" t="s">
        <v>109</v>
      </c>
      <c r="G20" s="38">
        <v>45754</v>
      </c>
      <c r="H20" s="38">
        <v>45755</v>
      </c>
      <c r="I20" s="39">
        <v>1948550</v>
      </c>
      <c r="J20" s="39">
        <v>1755640</v>
      </c>
      <c r="K20" s="36" t="s">
        <v>15</v>
      </c>
      <c r="L20" s="36" t="s">
        <v>16</v>
      </c>
      <c r="M20" s="36" t="s">
        <v>17</v>
      </c>
      <c r="N20" s="40" t="e">
        <v>#N/A</v>
      </c>
      <c r="O20" s="36" t="s">
        <v>166</v>
      </c>
      <c r="P20" s="41">
        <v>0</v>
      </c>
      <c r="Q20" s="40"/>
      <c r="R20" s="40" t="s">
        <v>102</v>
      </c>
      <c r="S20" s="42">
        <v>45754</v>
      </c>
      <c r="T20" s="42">
        <v>45755</v>
      </c>
      <c r="U20" s="42">
        <v>45777</v>
      </c>
      <c r="V20" s="42"/>
      <c r="W20" s="104">
        <v>31</v>
      </c>
      <c r="X20" s="104" t="s">
        <v>203</v>
      </c>
      <c r="Y20" s="41">
        <v>1990800</v>
      </c>
      <c r="Z20" s="41">
        <v>1990800</v>
      </c>
      <c r="AA20" s="41">
        <v>42250</v>
      </c>
      <c r="AB20" s="41">
        <v>42250</v>
      </c>
      <c r="AC20" s="41">
        <v>43200</v>
      </c>
      <c r="AD20" s="41">
        <v>0</v>
      </c>
      <c r="AE20" s="40" t="s">
        <v>110</v>
      </c>
      <c r="AF20" s="41">
        <v>43200</v>
      </c>
      <c r="AG20" s="40" t="s">
        <v>104</v>
      </c>
      <c r="AH20" s="40" t="s">
        <v>111</v>
      </c>
      <c r="AI20" s="40" t="s">
        <v>112</v>
      </c>
      <c r="AJ20" s="40" t="s">
        <v>91</v>
      </c>
      <c r="AK20" s="40" t="s">
        <v>107</v>
      </c>
      <c r="AL20" s="40" t="s">
        <v>92</v>
      </c>
      <c r="AM20" s="41">
        <f>J20-AR20</f>
        <v>1712440</v>
      </c>
      <c r="AN20" s="41">
        <v>0</v>
      </c>
      <c r="AO20" s="41">
        <v>0</v>
      </c>
      <c r="AP20" s="41">
        <v>0</v>
      </c>
      <c r="AQ20" s="41">
        <v>0</v>
      </c>
      <c r="AR20" s="41">
        <v>43200</v>
      </c>
      <c r="AS20" s="41">
        <v>0</v>
      </c>
      <c r="AT20" s="41">
        <v>0</v>
      </c>
      <c r="AU20" s="41">
        <v>0</v>
      </c>
      <c r="AV20" s="41">
        <v>189057</v>
      </c>
      <c r="AW20" s="41">
        <v>3853</v>
      </c>
      <c r="AX20" s="43">
        <v>2201619777</v>
      </c>
      <c r="AY20" s="44">
        <v>45799</v>
      </c>
      <c r="AZ20" s="40" t="s">
        <v>162</v>
      </c>
      <c r="BA20" s="41">
        <v>1541819</v>
      </c>
      <c r="BB20" s="41">
        <v>1677341</v>
      </c>
      <c r="BC20" s="41">
        <v>35099</v>
      </c>
      <c r="BD20" s="43">
        <v>4800068739</v>
      </c>
      <c r="BE20" s="44">
        <v>45793</v>
      </c>
      <c r="BF20" s="40" t="s">
        <v>164</v>
      </c>
      <c r="BG20" s="41">
        <v>42034838</v>
      </c>
    </row>
    <row r="21" spans="1:63" s="21" customFormat="1" x14ac:dyDescent="0.35">
      <c r="A21" s="36">
        <v>890329347</v>
      </c>
      <c r="B21" s="37" t="s">
        <v>85</v>
      </c>
      <c r="C21" s="36" t="s">
        <v>18</v>
      </c>
      <c r="D21" s="36">
        <v>12920</v>
      </c>
      <c r="E21" s="36" t="s">
        <v>87</v>
      </c>
      <c r="F21" s="36" t="s">
        <v>88</v>
      </c>
      <c r="G21" s="38">
        <v>45786</v>
      </c>
      <c r="H21" s="38">
        <v>45789</v>
      </c>
      <c r="I21" s="39">
        <v>2519220</v>
      </c>
      <c r="J21" s="39">
        <v>2519220</v>
      </c>
      <c r="K21" s="36" t="s">
        <v>15</v>
      </c>
      <c r="L21" s="36" t="s">
        <v>16</v>
      </c>
      <c r="M21" s="36" t="s">
        <v>17</v>
      </c>
      <c r="N21" s="40" t="e">
        <v>#N/A</v>
      </c>
      <c r="O21" s="40" t="s">
        <v>89</v>
      </c>
      <c r="P21" s="41">
        <v>2468284</v>
      </c>
      <c r="Q21" s="40">
        <v>1222597566</v>
      </c>
      <c r="R21" s="40" t="s">
        <v>90</v>
      </c>
      <c r="S21" s="42">
        <v>45786</v>
      </c>
      <c r="T21" s="42">
        <v>45789</v>
      </c>
      <c r="U21" s="42">
        <v>45796</v>
      </c>
      <c r="V21" s="42"/>
      <c r="W21" s="104">
        <v>12</v>
      </c>
      <c r="X21" s="104" t="s">
        <v>207</v>
      </c>
      <c r="Y21" s="41">
        <v>2546800</v>
      </c>
      <c r="Z21" s="41">
        <v>2546800</v>
      </c>
      <c r="AA21" s="41">
        <v>27580</v>
      </c>
      <c r="AB21" s="41">
        <v>27580</v>
      </c>
      <c r="AC21" s="41">
        <v>0</v>
      </c>
      <c r="AD21" s="41">
        <v>0</v>
      </c>
      <c r="AE21" s="40"/>
      <c r="AF21" s="41">
        <v>0</v>
      </c>
      <c r="AG21" s="40"/>
      <c r="AH21" s="40"/>
      <c r="AI21" s="40"/>
      <c r="AJ21" s="40" t="s">
        <v>91</v>
      </c>
      <c r="AK21" s="40"/>
      <c r="AL21" s="40" t="s">
        <v>92</v>
      </c>
      <c r="AM21" s="41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39">
        <v>2519220</v>
      </c>
      <c r="AT21" s="41">
        <v>0</v>
      </c>
      <c r="AU21" s="41">
        <v>0</v>
      </c>
      <c r="AV21" s="41">
        <v>0</v>
      </c>
      <c r="AW21" s="41">
        <v>0</v>
      </c>
      <c r="AX21" s="43"/>
      <c r="AY21" s="44"/>
      <c r="AZ21" s="40"/>
      <c r="BA21" s="41">
        <v>0</v>
      </c>
      <c r="BB21" s="41"/>
      <c r="BC21" s="41"/>
      <c r="BD21" s="43"/>
      <c r="BE21" s="44"/>
      <c r="BF21" s="40"/>
      <c r="BG21" s="41"/>
    </row>
    <row r="22" spans="1:63" s="21" customFormat="1" x14ac:dyDescent="0.35">
      <c r="A22" s="36">
        <v>890329347</v>
      </c>
      <c r="B22" s="37" t="s">
        <v>85</v>
      </c>
      <c r="C22" s="36" t="s">
        <v>18</v>
      </c>
      <c r="D22" s="36">
        <v>12932</v>
      </c>
      <c r="E22" s="36" t="s">
        <v>93</v>
      </c>
      <c r="F22" s="36" t="s">
        <v>94</v>
      </c>
      <c r="G22" s="38">
        <v>45787</v>
      </c>
      <c r="H22" s="38">
        <v>45789</v>
      </c>
      <c r="I22" s="39">
        <v>1481303</v>
      </c>
      <c r="J22" s="39">
        <v>1481303</v>
      </c>
      <c r="K22" s="36" t="s">
        <v>15</v>
      </c>
      <c r="L22" s="36" t="s">
        <v>16</v>
      </c>
      <c r="M22" s="36" t="s">
        <v>17</v>
      </c>
      <c r="N22" s="40" t="e">
        <v>#N/A</v>
      </c>
      <c r="O22" s="40" t="s">
        <v>89</v>
      </c>
      <c r="P22" s="41">
        <v>1450513</v>
      </c>
      <c r="Q22" s="40">
        <v>1222598172</v>
      </c>
      <c r="R22" s="40" t="s">
        <v>90</v>
      </c>
      <c r="S22" s="42">
        <v>45787</v>
      </c>
      <c r="T22" s="42">
        <v>45789</v>
      </c>
      <c r="U22" s="42">
        <v>45803</v>
      </c>
      <c r="V22" s="42"/>
      <c r="W22" s="104">
        <v>5</v>
      </c>
      <c r="X22" s="104" t="s">
        <v>207</v>
      </c>
      <c r="Y22" s="41">
        <v>1539500</v>
      </c>
      <c r="Z22" s="41">
        <v>1539500</v>
      </c>
      <c r="AA22" s="41">
        <v>58197</v>
      </c>
      <c r="AB22" s="41">
        <v>58197</v>
      </c>
      <c r="AC22" s="41">
        <v>0</v>
      </c>
      <c r="AD22" s="41">
        <v>0</v>
      </c>
      <c r="AE22" s="40"/>
      <c r="AF22" s="41">
        <v>0</v>
      </c>
      <c r="AG22" s="40"/>
      <c r="AH22" s="40"/>
      <c r="AI22" s="40"/>
      <c r="AJ22" s="40" t="s">
        <v>91</v>
      </c>
      <c r="AK22" s="40"/>
      <c r="AL22" s="40" t="s">
        <v>92</v>
      </c>
      <c r="AM22" s="41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39">
        <v>1481303</v>
      </c>
      <c r="AT22" s="41">
        <v>0</v>
      </c>
      <c r="AU22" s="41">
        <v>0</v>
      </c>
      <c r="AV22" s="41">
        <v>0</v>
      </c>
      <c r="AW22" s="41">
        <v>0</v>
      </c>
      <c r="AX22" s="43"/>
      <c r="AY22" s="44"/>
      <c r="AZ22" s="40"/>
      <c r="BA22" s="41">
        <v>0</v>
      </c>
      <c r="BB22" s="41"/>
      <c r="BC22" s="41"/>
      <c r="BD22" s="43">
        <v>4800069015</v>
      </c>
      <c r="BE22" s="44">
        <v>45807</v>
      </c>
      <c r="BF22" s="40" t="s">
        <v>161</v>
      </c>
      <c r="BG22" s="41">
        <v>25232362</v>
      </c>
      <c r="BH22" s="45"/>
    </row>
    <row r="23" spans="1:63" s="21" customFormat="1" x14ac:dyDescent="0.35">
      <c r="A23" s="36">
        <v>890329347</v>
      </c>
      <c r="B23" s="37" t="s">
        <v>85</v>
      </c>
      <c r="C23" s="36" t="s">
        <v>18</v>
      </c>
      <c r="D23" s="36">
        <v>11673</v>
      </c>
      <c r="E23" s="36" t="s">
        <v>95</v>
      </c>
      <c r="F23" s="36" t="s">
        <v>96</v>
      </c>
      <c r="G23" s="38">
        <v>45754</v>
      </c>
      <c r="H23" s="38">
        <v>45755</v>
      </c>
      <c r="I23" s="39">
        <v>3927832</v>
      </c>
      <c r="J23" s="39">
        <v>3927832</v>
      </c>
      <c r="K23" s="36" t="s">
        <v>15</v>
      </c>
      <c r="L23" s="36" t="s">
        <v>16</v>
      </c>
      <c r="M23" s="36" t="s">
        <v>17</v>
      </c>
      <c r="N23" s="40" t="e">
        <v>#N/A</v>
      </c>
      <c r="O23" s="40" t="s">
        <v>89</v>
      </c>
      <c r="P23" s="41">
        <v>3844992</v>
      </c>
      <c r="Q23" s="40">
        <v>1222587941</v>
      </c>
      <c r="R23" s="40" t="s">
        <v>90</v>
      </c>
      <c r="S23" s="42">
        <v>45754</v>
      </c>
      <c r="T23" s="42">
        <v>45755</v>
      </c>
      <c r="U23" s="42">
        <v>45777</v>
      </c>
      <c r="V23" s="42"/>
      <c r="W23" s="104">
        <v>31</v>
      </c>
      <c r="X23" s="104" t="s">
        <v>203</v>
      </c>
      <c r="Y23" s="41">
        <v>4142000</v>
      </c>
      <c r="Z23" s="41">
        <v>4142000</v>
      </c>
      <c r="AA23" s="41">
        <v>214168</v>
      </c>
      <c r="AB23" s="41">
        <v>214168</v>
      </c>
      <c r="AC23" s="41">
        <v>0</v>
      </c>
      <c r="AD23" s="41">
        <v>0</v>
      </c>
      <c r="AE23" s="40"/>
      <c r="AF23" s="41">
        <v>0</v>
      </c>
      <c r="AG23" s="40"/>
      <c r="AH23" s="40"/>
      <c r="AI23" s="40"/>
      <c r="AJ23" s="40" t="s">
        <v>97</v>
      </c>
      <c r="AK23" s="40"/>
      <c r="AL23" s="40" t="s">
        <v>92</v>
      </c>
      <c r="AM23" s="41"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39">
        <v>3927832</v>
      </c>
      <c r="AT23" s="41">
        <v>0</v>
      </c>
      <c r="AU23" s="41">
        <v>0</v>
      </c>
      <c r="AV23" s="41">
        <v>0</v>
      </c>
      <c r="AW23" s="41">
        <v>0</v>
      </c>
      <c r="AX23" s="43"/>
      <c r="AY23" s="44"/>
      <c r="AZ23" s="40"/>
      <c r="BA23" s="41">
        <v>0</v>
      </c>
      <c r="BB23" s="41"/>
      <c r="BC23" s="41"/>
      <c r="BD23" s="43"/>
      <c r="BE23" s="44"/>
      <c r="BF23" s="40"/>
      <c r="BG23" s="41"/>
      <c r="BH23" s="45"/>
    </row>
    <row r="24" spans="1:63" s="21" customFormat="1" x14ac:dyDescent="0.35">
      <c r="A24" s="36">
        <v>890329347</v>
      </c>
      <c r="B24" s="37" t="s">
        <v>85</v>
      </c>
      <c r="C24" s="36" t="s">
        <v>18</v>
      </c>
      <c r="D24" s="36">
        <v>12928</v>
      </c>
      <c r="E24" s="36" t="s">
        <v>98</v>
      </c>
      <c r="F24" s="36" t="s">
        <v>99</v>
      </c>
      <c r="G24" s="38">
        <v>45787</v>
      </c>
      <c r="H24" s="38">
        <v>45789</v>
      </c>
      <c r="I24" s="39">
        <v>3606960</v>
      </c>
      <c r="J24" s="39">
        <v>3606960</v>
      </c>
      <c r="K24" s="36" t="s">
        <v>15</v>
      </c>
      <c r="L24" s="36" t="s">
        <v>16</v>
      </c>
      <c r="M24" s="36" t="s">
        <v>17</v>
      </c>
      <c r="N24" s="40" t="e">
        <v>#N/A</v>
      </c>
      <c r="O24" s="40" t="s">
        <v>89</v>
      </c>
      <c r="P24" s="41">
        <v>3529440</v>
      </c>
      <c r="Q24" s="40">
        <v>1222597562</v>
      </c>
      <c r="R24" s="40" t="s">
        <v>90</v>
      </c>
      <c r="S24" s="42">
        <v>45787</v>
      </c>
      <c r="T24" s="42">
        <v>45789</v>
      </c>
      <c r="U24" s="42">
        <v>45796</v>
      </c>
      <c r="V24" s="42"/>
      <c r="W24" s="104">
        <v>12</v>
      </c>
      <c r="X24" s="104" t="s">
        <v>207</v>
      </c>
      <c r="Y24" s="41">
        <v>3876000</v>
      </c>
      <c r="Z24" s="41">
        <v>3876000</v>
      </c>
      <c r="AA24" s="41">
        <v>269040</v>
      </c>
      <c r="AB24" s="41">
        <v>269040</v>
      </c>
      <c r="AC24" s="41">
        <v>0</v>
      </c>
      <c r="AD24" s="41">
        <v>0</v>
      </c>
      <c r="AE24" s="40"/>
      <c r="AF24" s="41">
        <v>0</v>
      </c>
      <c r="AG24" s="40"/>
      <c r="AH24" s="40"/>
      <c r="AI24" s="40"/>
      <c r="AJ24" s="40" t="s">
        <v>97</v>
      </c>
      <c r="AK24" s="40"/>
      <c r="AL24" s="40" t="s">
        <v>92</v>
      </c>
      <c r="AM24" s="41"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39">
        <v>3606960</v>
      </c>
      <c r="AT24" s="41">
        <v>0</v>
      </c>
      <c r="AU24" s="41">
        <v>0</v>
      </c>
      <c r="AV24" s="41">
        <v>0</v>
      </c>
      <c r="AW24" s="41">
        <v>0</v>
      </c>
      <c r="AX24" s="43"/>
      <c r="AY24" s="44"/>
      <c r="AZ24" s="40"/>
      <c r="BA24" s="41">
        <v>0</v>
      </c>
      <c r="BB24" s="41"/>
      <c r="BC24" s="41"/>
      <c r="BD24" s="43">
        <v>4800069015</v>
      </c>
      <c r="BE24" s="44">
        <v>45807</v>
      </c>
      <c r="BF24" s="40" t="s">
        <v>161</v>
      </c>
      <c r="BG24" s="41">
        <v>25232362</v>
      </c>
      <c r="BH24" s="45"/>
    </row>
    <row r="25" spans="1:63" s="21" customFormat="1" x14ac:dyDescent="0.35">
      <c r="A25" s="36">
        <v>890329347</v>
      </c>
      <c r="B25" s="37" t="s">
        <v>85</v>
      </c>
      <c r="C25" s="36" t="s">
        <v>18</v>
      </c>
      <c r="D25" s="36">
        <v>7397</v>
      </c>
      <c r="E25" s="36" t="s">
        <v>121</v>
      </c>
      <c r="F25" s="36" t="s">
        <v>122</v>
      </c>
      <c r="G25" s="38">
        <v>45630</v>
      </c>
      <c r="H25" s="38">
        <v>45630</v>
      </c>
      <c r="I25" s="39">
        <v>15299752</v>
      </c>
      <c r="J25" s="39">
        <v>23000</v>
      </c>
      <c r="K25" s="36" t="s">
        <v>15</v>
      </c>
      <c r="L25" s="36" t="s">
        <v>16</v>
      </c>
      <c r="M25" s="36" t="s">
        <v>17</v>
      </c>
      <c r="N25" s="40" t="s">
        <v>158</v>
      </c>
      <c r="O25" s="40" t="s">
        <v>89</v>
      </c>
      <c r="P25" s="41">
        <v>0</v>
      </c>
      <c r="Q25" s="40"/>
      <c r="R25" s="40" t="s">
        <v>90</v>
      </c>
      <c r="S25" s="42">
        <v>45630</v>
      </c>
      <c r="T25" s="42">
        <v>45630</v>
      </c>
      <c r="U25" s="42">
        <v>45652</v>
      </c>
      <c r="V25" s="42"/>
      <c r="W25" s="104">
        <v>156</v>
      </c>
      <c r="X25" s="104" t="s">
        <v>205</v>
      </c>
      <c r="Y25" s="41">
        <v>15961600</v>
      </c>
      <c r="Z25" s="41">
        <v>15961600</v>
      </c>
      <c r="AA25" s="41">
        <v>661848</v>
      </c>
      <c r="AB25" s="41">
        <v>661848</v>
      </c>
      <c r="AC25" s="41">
        <v>0</v>
      </c>
      <c r="AD25" s="41">
        <v>0</v>
      </c>
      <c r="AE25" s="40"/>
      <c r="AF25" s="41">
        <v>0</v>
      </c>
      <c r="AG25" s="40"/>
      <c r="AH25" s="40"/>
      <c r="AI25" s="40"/>
      <c r="AJ25" s="40" t="s">
        <v>91</v>
      </c>
      <c r="AK25" s="40"/>
      <c r="AL25" s="40" t="s">
        <v>92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39">
        <v>23000</v>
      </c>
      <c r="AT25" s="41">
        <v>0</v>
      </c>
      <c r="AU25" s="41">
        <v>0</v>
      </c>
      <c r="AV25" s="41">
        <v>6860</v>
      </c>
      <c r="AW25" s="41">
        <v>140</v>
      </c>
      <c r="AX25" s="43">
        <v>2201583039</v>
      </c>
      <c r="AY25" s="44">
        <v>45677</v>
      </c>
      <c r="AZ25" s="40" t="s">
        <v>162</v>
      </c>
      <c r="BA25" s="41">
        <v>431635</v>
      </c>
      <c r="BB25" s="41">
        <v>14950660</v>
      </c>
      <c r="BC25" s="41">
        <v>319092</v>
      </c>
      <c r="BD25" s="43">
        <v>4800069015</v>
      </c>
      <c r="BE25" s="44">
        <v>45807</v>
      </c>
      <c r="BF25" s="40" t="s">
        <v>161</v>
      </c>
      <c r="BG25" s="41"/>
    </row>
    <row r="26" spans="1:63" s="21" customFormat="1" x14ac:dyDescent="0.35">
      <c r="A26" s="36">
        <v>890329347</v>
      </c>
      <c r="B26" s="37" t="s">
        <v>85</v>
      </c>
      <c r="C26" s="36" t="s">
        <v>18</v>
      </c>
      <c r="D26" s="36">
        <v>7415</v>
      </c>
      <c r="E26" s="36" t="s">
        <v>123</v>
      </c>
      <c r="F26" s="36" t="s">
        <v>124</v>
      </c>
      <c r="G26" s="38">
        <v>45630</v>
      </c>
      <c r="H26" s="38">
        <v>45630</v>
      </c>
      <c r="I26" s="39">
        <v>6468824</v>
      </c>
      <c r="J26" s="39">
        <v>43700</v>
      </c>
      <c r="K26" s="36" t="s">
        <v>15</v>
      </c>
      <c r="L26" s="36" t="s">
        <v>16</v>
      </c>
      <c r="M26" s="36" t="s">
        <v>17</v>
      </c>
      <c r="N26" s="40" t="s">
        <v>158</v>
      </c>
      <c r="O26" s="40" t="s">
        <v>89</v>
      </c>
      <c r="P26" s="41">
        <v>0</v>
      </c>
      <c r="Q26" s="40"/>
      <c r="R26" s="40" t="s">
        <v>90</v>
      </c>
      <c r="S26" s="42">
        <v>45630</v>
      </c>
      <c r="T26" s="42">
        <v>45631</v>
      </c>
      <c r="U26" s="42">
        <v>45652</v>
      </c>
      <c r="V26" s="42"/>
      <c r="W26" s="104">
        <v>156</v>
      </c>
      <c r="X26" s="104" t="s">
        <v>205</v>
      </c>
      <c r="Y26" s="41">
        <v>6582444</v>
      </c>
      <c r="Z26" s="41">
        <v>6582444</v>
      </c>
      <c r="AA26" s="41">
        <v>113620</v>
      </c>
      <c r="AB26" s="41">
        <v>113620</v>
      </c>
      <c r="AC26" s="41">
        <v>0</v>
      </c>
      <c r="AD26" s="41">
        <v>0</v>
      </c>
      <c r="AE26" s="40"/>
      <c r="AF26" s="41">
        <v>0</v>
      </c>
      <c r="AG26" s="40"/>
      <c r="AH26" s="40"/>
      <c r="AI26" s="40"/>
      <c r="AJ26" s="40" t="s">
        <v>97</v>
      </c>
      <c r="AK26" s="40"/>
      <c r="AL26" s="40" t="s">
        <v>92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39">
        <v>43700</v>
      </c>
      <c r="AT26" s="41">
        <v>0</v>
      </c>
      <c r="AU26" s="41">
        <v>0</v>
      </c>
      <c r="AV26" s="41">
        <v>6293475</v>
      </c>
      <c r="AW26" s="41">
        <v>131649</v>
      </c>
      <c r="AX26" s="43">
        <v>2201599581</v>
      </c>
      <c r="AY26" s="44">
        <v>45735</v>
      </c>
      <c r="AZ26" s="40" t="s">
        <v>162</v>
      </c>
      <c r="BA26" s="41">
        <v>67674493</v>
      </c>
      <c r="BB26" s="41"/>
      <c r="BC26" s="41"/>
      <c r="BD26" s="43"/>
      <c r="BE26" s="44"/>
      <c r="BF26" s="40"/>
      <c r="BG26" s="41"/>
      <c r="BH26" s="45"/>
    </row>
    <row r="27" spans="1:63" s="21" customFormat="1" x14ac:dyDescent="0.35">
      <c r="A27" s="36">
        <v>890329347</v>
      </c>
      <c r="B27" s="37" t="s">
        <v>85</v>
      </c>
      <c r="C27" s="36" t="s">
        <v>18</v>
      </c>
      <c r="D27" s="36">
        <v>12974</v>
      </c>
      <c r="E27" s="36" t="s">
        <v>127</v>
      </c>
      <c r="F27" s="36" t="s">
        <v>128</v>
      </c>
      <c r="G27" s="38">
        <v>45789</v>
      </c>
      <c r="H27" s="38">
        <v>45789</v>
      </c>
      <c r="I27" s="39">
        <v>433800</v>
      </c>
      <c r="J27" s="39">
        <v>433800</v>
      </c>
      <c r="K27" s="36" t="s">
        <v>15</v>
      </c>
      <c r="L27" s="36" t="s">
        <v>16</v>
      </c>
      <c r="M27" s="36" t="s">
        <v>17</v>
      </c>
      <c r="N27" s="40" t="e">
        <v>#N/A</v>
      </c>
      <c r="O27" s="40" t="s">
        <v>89</v>
      </c>
      <c r="P27" s="41">
        <v>0</v>
      </c>
      <c r="Q27" s="40"/>
      <c r="R27" s="40" t="s">
        <v>90</v>
      </c>
      <c r="S27" s="42">
        <v>45789</v>
      </c>
      <c r="T27" s="42">
        <v>45789</v>
      </c>
      <c r="U27" s="42">
        <v>45804</v>
      </c>
      <c r="V27" s="42"/>
      <c r="W27" s="104">
        <v>4</v>
      </c>
      <c r="X27" s="104" t="s">
        <v>207</v>
      </c>
      <c r="Y27" s="41">
        <v>451000</v>
      </c>
      <c r="Z27" s="41">
        <v>451000</v>
      </c>
      <c r="AA27" s="41">
        <v>17200</v>
      </c>
      <c r="AB27" s="41">
        <v>17200</v>
      </c>
      <c r="AC27" s="41">
        <v>0</v>
      </c>
      <c r="AD27" s="41">
        <v>0</v>
      </c>
      <c r="AE27" s="40"/>
      <c r="AF27" s="41">
        <v>0</v>
      </c>
      <c r="AG27" s="40"/>
      <c r="AH27" s="40"/>
      <c r="AI27" s="40"/>
      <c r="AJ27" s="40" t="s">
        <v>97</v>
      </c>
      <c r="AK27" s="40"/>
      <c r="AL27" s="40" t="s">
        <v>92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39">
        <v>433800</v>
      </c>
      <c r="AT27" s="41">
        <v>0</v>
      </c>
      <c r="AU27" s="41">
        <v>0</v>
      </c>
      <c r="AV27" s="41">
        <v>0</v>
      </c>
      <c r="AW27" s="41">
        <v>0</v>
      </c>
      <c r="AX27" s="43"/>
      <c r="AY27" s="44"/>
      <c r="AZ27" s="40"/>
      <c r="BA27" s="41">
        <v>0</v>
      </c>
      <c r="BB27" s="41"/>
      <c r="BC27" s="41"/>
      <c r="BD27" s="43">
        <v>4800068739</v>
      </c>
      <c r="BE27" s="44">
        <v>45793</v>
      </c>
      <c r="BF27" s="40"/>
      <c r="BG27" s="41"/>
    </row>
    <row r="28" spans="1:63" s="21" customFormat="1" x14ac:dyDescent="0.35">
      <c r="A28" s="36">
        <v>890329347</v>
      </c>
      <c r="B28" s="37" t="s">
        <v>85</v>
      </c>
      <c r="C28" s="36" t="s">
        <v>18</v>
      </c>
      <c r="D28" s="36">
        <v>12929</v>
      </c>
      <c r="E28" s="36" t="s">
        <v>143</v>
      </c>
      <c r="F28" s="36" t="s">
        <v>144</v>
      </c>
      <c r="G28" s="38">
        <v>45787</v>
      </c>
      <c r="H28" s="38">
        <v>45789</v>
      </c>
      <c r="I28" s="39">
        <v>3298518</v>
      </c>
      <c r="J28" s="39">
        <v>3298518</v>
      </c>
      <c r="K28" s="36" t="s">
        <v>15</v>
      </c>
      <c r="L28" s="36" t="s">
        <v>16</v>
      </c>
      <c r="M28" s="36" t="s">
        <v>17</v>
      </c>
      <c r="N28" s="40" t="e">
        <v>#N/A</v>
      </c>
      <c r="O28" s="40" t="s">
        <v>89</v>
      </c>
      <c r="P28" s="41">
        <v>0</v>
      </c>
      <c r="Q28" s="40"/>
      <c r="R28" s="40" t="s">
        <v>90</v>
      </c>
      <c r="S28" s="42">
        <v>45787</v>
      </c>
      <c r="T28" s="42">
        <v>45789</v>
      </c>
      <c r="U28" s="42">
        <v>45796</v>
      </c>
      <c r="V28" s="42"/>
      <c r="W28" s="104">
        <v>12</v>
      </c>
      <c r="X28" s="104" t="s">
        <v>207</v>
      </c>
      <c r="Y28" s="41">
        <v>3310800</v>
      </c>
      <c r="Z28" s="41">
        <v>3310800</v>
      </c>
      <c r="AA28" s="41">
        <v>12282</v>
      </c>
      <c r="AB28" s="41">
        <v>12282</v>
      </c>
      <c r="AC28" s="41">
        <v>0</v>
      </c>
      <c r="AD28" s="41">
        <v>0</v>
      </c>
      <c r="AE28" s="40"/>
      <c r="AF28" s="41">
        <v>0</v>
      </c>
      <c r="AG28" s="40"/>
      <c r="AH28" s="40"/>
      <c r="AI28" s="40"/>
      <c r="AJ28" s="40" t="s">
        <v>97</v>
      </c>
      <c r="AK28" s="40"/>
      <c r="AL28" s="40" t="s">
        <v>92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39">
        <v>3298518</v>
      </c>
      <c r="AT28" s="41">
        <v>0</v>
      </c>
      <c r="AU28" s="41">
        <v>0</v>
      </c>
      <c r="AV28" s="41">
        <v>0</v>
      </c>
      <c r="AW28" s="41">
        <v>0</v>
      </c>
      <c r="AX28" s="43"/>
      <c r="AY28" s="44"/>
      <c r="AZ28" s="40"/>
      <c r="BA28" s="41">
        <v>0</v>
      </c>
      <c r="BB28" s="41"/>
      <c r="BC28" s="41"/>
      <c r="BD28" s="43"/>
      <c r="BE28" s="44"/>
      <c r="BF28" s="40"/>
      <c r="BG28" s="41"/>
      <c r="BH28" s="45"/>
    </row>
    <row r="29" spans="1:63" s="21" customFormat="1" x14ac:dyDescent="0.35">
      <c r="A29" s="36">
        <v>890329347</v>
      </c>
      <c r="B29" s="37" t="s">
        <v>85</v>
      </c>
      <c r="C29" s="36" t="s">
        <v>18</v>
      </c>
      <c r="D29" s="36">
        <v>12924</v>
      </c>
      <c r="E29" s="36" t="s">
        <v>151</v>
      </c>
      <c r="F29" s="36" t="s">
        <v>152</v>
      </c>
      <c r="G29" s="38">
        <v>45786</v>
      </c>
      <c r="H29" s="38">
        <v>45789</v>
      </c>
      <c r="I29" s="39">
        <v>8332603</v>
      </c>
      <c r="J29" s="39">
        <v>8332603</v>
      </c>
      <c r="K29" s="36" t="s">
        <v>15</v>
      </c>
      <c r="L29" s="36" t="s">
        <v>16</v>
      </c>
      <c r="M29" s="36" t="s">
        <v>17</v>
      </c>
      <c r="N29" s="40" t="e">
        <v>#N/A</v>
      </c>
      <c r="O29" s="40" t="s">
        <v>89</v>
      </c>
      <c r="P29" s="41">
        <v>0</v>
      </c>
      <c r="Q29" s="40"/>
      <c r="R29" s="40" t="s">
        <v>90</v>
      </c>
      <c r="S29" s="42">
        <v>45786</v>
      </c>
      <c r="T29" s="42">
        <v>45789</v>
      </c>
      <c r="U29" s="42">
        <v>45796</v>
      </c>
      <c r="V29" s="42"/>
      <c r="W29" s="104">
        <v>12</v>
      </c>
      <c r="X29" s="104" t="s">
        <v>207</v>
      </c>
      <c r="Y29" s="41">
        <v>8786000</v>
      </c>
      <c r="Z29" s="41">
        <v>8786000</v>
      </c>
      <c r="AA29" s="41">
        <v>453397</v>
      </c>
      <c r="AB29" s="41">
        <v>453397.4</v>
      </c>
      <c r="AC29" s="41">
        <v>0</v>
      </c>
      <c r="AD29" s="41">
        <v>0</v>
      </c>
      <c r="AE29" s="40"/>
      <c r="AF29" s="41">
        <v>0</v>
      </c>
      <c r="AG29" s="40"/>
      <c r="AH29" s="40"/>
      <c r="AI29" s="40"/>
      <c r="AJ29" s="40" t="s">
        <v>91</v>
      </c>
      <c r="AK29" s="40"/>
      <c r="AL29" s="40" t="s">
        <v>92</v>
      </c>
      <c r="AM29" s="41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39">
        <v>8332603</v>
      </c>
      <c r="AT29" s="41">
        <v>0</v>
      </c>
      <c r="AU29" s="41">
        <v>0</v>
      </c>
      <c r="AV29" s="41">
        <v>0</v>
      </c>
      <c r="AW29" s="41">
        <v>0</v>
      </c>
      <c r="AX29" s="43"/>
      <c r="AY29" s="44"/>
      <c r="AZ29" s="40"/>
      <c r="BA29" s="41">
        <v>0</v>
      </c>
      <c r="BB29" s="41"/>
      <c r="BC29" s="41"/>
      <c r="BD29" s="43"/>
      <c r="BE29" s="44"/>
      <c r="BF29" s="40"/>
      <c r="BG29" s="41"/>
      <c r="BK29" s="45"/>
    </row>
    <row r="30" spans="1:63" s="21" customFormat="1" x14ac:dyDescent="0.35">
      <c r="A30" s="36">
        <v>890329347</v>
      </c>
      <c r="B30" s="37" t="s">
        <v>85</v>
      </c>
      <c r="C30" s="36" t="s">
        <v>18</v>
      </c>
      <c r="D30" s="36">
        <v>12930</v>
      </c>
      <c r="E30" s="36" t="s">
        <v>153</v>
      </c>
      <c r="F30" s="36" t="s">
        <v>154</v>
      </c>
      <c r="G30" s="38">
        <v>45787</v>
      </c>
      <c r="H30" s="38">
        <v>45789</v>
      </c>
      <c r="I30" s="39">
        <v>14980712</v>
      </c>
      <c r="J30" s="39">
        <v>14980712</v>
      </c>
      <c r="K30" s="36" t="s">
        <v>15</v>
      </c>
      <c r="L30" s="36" t="s">
        <v>16</v>
      </c>
      <c r="M30" s="36" t="s">
        <v>17</v>
      </c>
      <c r="N30" s="40" t="e">
        <v>#N/A</v>
      </c>
      <c r="O30" s="40" t="s">
        <v>89</v>
      </c>
      <c r="P30" s="41">
        <v>0</v>
      </c>
      <c r="Q30" s="40"/>
      <c r="R30" s="40" t="s">
        <v>90</v>
      </c>
      <c r="S30" s="42">
        <v>45787</v>
      </c>
      <c r="T30" s="42">
        <v>45789</v>
      </c>
      <c r="U30" s="42">
        <v>45796</v>
      </c>
      <c r="V30" s="42"/>
      <c r="W30" s="104">
        <v>12</v>
      </c>
      <c r="X30" s="104" t="s">
        <v>207</v>
      </c>
      <c r="Y30" s="41">
        <v>15472300</v>
      </c>
      <c r="Z30" s="41">
        <v>15472300</v>
      </c>
      <c r="AA30" s="41">
        <v>491588</v>
      </c>
      <c r="AB30" s="41">
        <v>491588</v>
      </c>
      <c r="AC30" s="41">
        <v>0</v>
      </c>
      <c r="AD30" s="41">
        <v>0</v>
      </c>
      <c r="AE30" s="40"/>
      <c r="AF30" s="41">
        <v>0</v>
      </c>
      <c r="AG30" s="40"/>
      <c r="AH30" s="40"/>
      <c r="AI30" s="40"/>
      <c r="AJ30" s="40" t="s">
        <v>91</v>
      </c>
      <c r="AK30" s="40"/>
      <c r="AL30" s="40" t="s">
        <v>92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39">
        <v>14980712</v>
      </c>
      <c r="AT30" s="41">
        <v>0</v>
      </c>
      <c r="AU30" s="41">
        <v>0</v>
      </c>
      <c r="AV30" s="41">
        <v>0</v>
      </c>
      <c r="AW30" s="41">
        <v>0</v>
      </c>
      <c r="AX30" s="43"/>
      <c r="AY30" s="44"/>
      <c r="AZ30" s="40"/>
      <c r="BA30" s="41">
        <v>0</v>
      </c>
      <c r="BB30" s="41"/>
      <c r="BC30" s="41"/>
      <c r="BD30" s="43">
        <v>4800068739</v>
      </c>
      <c r="BE30" s="44">
        <v>45793</v>
      </c>
      <c r="BF30" s="40" t="s">
        <v>164</v>
      </c>
      <c r="BG30" s="41">
        <v>42034838</v>
      </c>
      <c r="BH30" s="45"/>
    </row>
    <row r="31" spans="1:63" x14ac:dyDescent="0.35">
      <c r="Y31" s="52"/>
      <c r="BH31" s="46"/>
    </row>
    <row r="32" spans="1:63" x14ac:dyDescent="0.35">
      <c r="BH32" s="46"/>
    </row>
    <row r="33" spans="10:65" x14ac:dyDescent="0.35">
      <c r="V33" s="52"/>
      <c r="BH33" s="46"/>
    </row>
    <row r="34" spans="10:65" x14ac:dyDescent="0.35">
      <c r="J34" s="50"/>
      <c r="K34" s="49"/>
      <c r="BH34" s="46"/>
    </row>
    <row r="35" spans="10:65" x14ac:dyDescent="0.35">
      <c r="J35" s="50"/>
      <c r="K35" s="49"/>
      <c r="Z35" s="52"/>
    </row>
    <row r="36" spans="10:65" x14ac:dyDescent="0.35">
      <c r="J36" s="50"/>
      <c r="K36" s="49"/>
    </row>
    <row r="37" spans="10:65" x14ac:dyDescent="0.35">
      <c r="J37" s="50"/>
      <c r="K37" s="49"/>
      <c r="AW37" s="52"/>
      <c r="BH37" s="46"/>
    </row>
    <row r="38" spans="10:65" x14ac:dyDescent="0.35">
      <c r="J38" s="50"/>
      <c r="K38" s="49"/>
      <c r="BH38" s="46"/>
      <c r="BI38" s="50"/>
      <c r="BJ38" s="49"/>
    </row>
    <row r="39" spans="10:65" x14ac:dyDescent="0.35">
      <c r="J39" s="50"/>
      <c r="K39" s="49"/>
      <c r="BI39" s="50"/>
      <c r="BJ39" s="49"/>
    </row>
    <row r="40" spans="10:65" x14ac:dyDescent="0.35">
      <c r="J40" s="50"/>
      <c r="K40" s="50"/>
      <c r="BI40" s="50"/>
      <c r="BJ40" s="49"/>
    </row>
    <row r="41" spans="10:65" x14ac:dyDescent="0.35">
      <c r="J41" s="50"/>
      <c r="K41" s="49"/>
      <c r="BE41" s="48"/>
      <c r="BF41" s="46"/>
      <c r="BH41" s="46"/>
      <c r="BI41" s="50"/>
      <c r="BJ41" s="49"/>
    </row>
    <row r="42" spans="10:65" x14ac:dyDescent="0.35">
      <c r="J42" s="50"/>
      <c r="K42" s="50"/>
      <c r="BB42" s="48"/>
      <c r="BC42" s="46"/>
      <c r="BE42" s="46"/>
      <c r="BH42" s="46"/>
      <c r="BI42" s="50"/>
      <c r="BJ42" s="49"/>
    </row>
    <row r="43" spans="10:65" x14ac:dyDescent="0.35">
      <c r="J43" s="50"/>
      <c r="K43" s="49"/>
      <c r="BB43" s="48"/>
      <c r="BC43" s="46"/>
      <c r="BH43" s="46"/>
      <c r="BL43" s="50"/>
      <c r="BM43" s="50"/>
    </row>
    <row r="44" spans="10:65" x14ac:dyDescent="0.35">
      <c r="J44" s="50"/>
      <c r="K44" s="49"/>
      <c r="AV44" s="49"/>
      <c r="AW44" s="49"/>
      <c r="AX44" s="50"/>
      <c r="AY44" s="51"/>
      <c r="BB44" s="48"/>
      <c r="BC44" s="46"/>
      <c r="BH44" s="46"/>
      <c r="BL44" s="50"/>
      <c r="BM44" s="50"/>
    </row>
    <row r="45" spans="10:65" x14ac:dyDescent="0.35">
      <c r="J45" s="50"/>
      <c r="K45" s="50"/>
      <c r="AV45" s="49"/>
      <c r="AW45" s="49"/>
      <c r="AX45" s="50"/>
      <c r="AY45" s="51"/>
      <c r="BB45" s="48"/>
      <c r="BC45" s="46"/>
      <c r="BH45" s="46"/>
      <c r="BI45" s="50"/>
      <c r="BJ45" s="49"/>
    </row>
    <row r="46" spans="10:65" x14ac:dyDescent="0.35">
      <c r="J46" s="50"/>
      <c r="K46" s="49"/>
      <c r="AV46" s="49"/>
      <c r="AW46" s="49"/>
      <c r="AY46" s="48"/>
      <c r="BA46" s="50"/>
      <c r="BB46" s="50"/>
      <c r="BC46" s="46"/>
      <c r="BH46" s="46"/>
      <c r="BI46" s="50"/>
      <c r="BJ46" s="49"/>
    </row>
    <row r="47" spans="10:65" x14ac:dyDescent="0.35">
      <c r="J47" s="50"/>
      <c r="K47" s="49"/>
      <c r="AW47" s="49"/>
      <c r="AX47" s="50"/>
      <c r="AY47" s="51"/>
      <c r="BE47" s="48"/>
      <c r="BF47" s="46"/>
      <c r="BH47" s="46"/>
      <c r="BI47" s="50"/>
      <c r="BJ47" s="50"/>
    </row>
    <row r="48" spans="10:65" x14ac:dyDescent="0.35">
      <c r="J48" s="50"/>
      <c r="K48" s="50"/>
      <c r="AW48" s="49"/>
      <c r="AX48" s="50"/>
      <c r="AY48" s="51"/>
      <c r="BB48" s="48"/>
      <c r="BC48" s="46"/>
      <c r="BH48" s="46"/>
      <c r="BI48" s="50"/>
      <c r="BJ48" s="49"/>
    </row>
    <row r="49" spans="10:65" x14ac:dyDescent="0.35">
      <c r="J49" s="50"/>
      <c r="K49" s="49"/>
      <c r="AW49" s="49"/>
      <c r="AX49" s="50"/>
      <c r="AY49" s="51"/>
      <c r="BB49" s="48"/>
      <c r="BC49" s="46"/>
      <c r="BE49" s="46"/>
      <c r="BH49" s="46"/>
      <c r="BI49" s="50"/>
      <c r="BJ49" s="50"/>
    </row>
    <row r="50" spans="10:65" x14ac:dyDescent="0.35">
      <c r="J50" s="50"/>
      <c r="K50" s="50"/>
      <c r="AW50" s="49"/>
      <c r="AX50" s="50"/>
      <c r="AY50" s="51"/>
      <c r="BE50" s="48"/>
      <c r="BF50" s="46"/>
      <c r="BH50" s="46"/>
      <c r="BI50" s="50"/>
      <c r="BJ50" s="50"/>
    </row>
    <row r="51" spans="10:65" x14ac:dyDescent="0.35">
      <c r="J51" s="50"/>
      <c r="K51" s="50"/>
      <c r="AW51" s="49"/>
      <c r="AX51" s="50"/>
      <c r="AY51" s="51"/>
      <c r="BB51" s="48"/>
      <c r="BC51" s="46"/>
      <c r="BH51" s="46"/>
      <c r="BL51" s="50"/>
      <c r="BM51" s="50"/>
    </row>
    <row r="52" spans="10:65" x14ac:dyDescent="0.35">
      <c r="J52" s="50"/>
      <c r="K52" s="49"/>
      <c r="AW52" s="49"/>
      <c r="AX52" s="50"/>
      <c r="AY52" s="51"/>
      <c r="BB52" s="48"/>
      <c r="BC52" s="46"/>
      <c r="BH52" s="46"/>
      <c r="BI52" s="50"/>
      <c r="BJ52" s="49"/>
    </row>
    <row r="53" spans="10:65" x14ac:dyDescent="0.35">
      <c r="J53" s="50"/>
      <c r="K53" s="50"/>
      <c r="AX53" s="50"/>
      <c r="AY53" s="51"/>
      <c r="BB53" s="48"/>
      <c r="BC53" s="46"/>
      <c r="BI53" s="50"/>
      <c r="BJ53" s="49"/>
    </row>
    <row r="54" spans="10:65" x14ac:dyDescent="0.35">
      <c r="J54" s="50"/>
      <c r="K54" s="50"/>
      <c r="AX54" s="50"/>
      <c r="AY54" s="51"/>
      <c r="BE54" s="48"/>
      <c r="BF54" s="46"/>
      <c r="BH54" s="46"/>
      <c r="BI54" s="50"/>
      <c r="BJ54" s="49"/>
    </row>
    <row r="55" spans="10:65" x14ac:dyDescent="0.35">
      <c r="J55" s="50"/>
      <c r="K55" s="50"/>
      <c r="AX55" s="50"/>
      <c r="AY55" s="51"/>
      <c r="BE55" s="48"/>
      <c r="BF55" s="46"/>
      <c r="BH55" s="46"/>
      <c r="BI55" s="50"/>
      <c r="BJ55" s="49"/>
    </row>
    <row r="56" spans="10:65" x14ac:dyDescent="0.35">
      <c r="J56" s="50"/>
      <c r="K56" s="49"/>
      <c r="AX56" s="50"/>
      <c r="AY56" s="51"/>
      <c r="BE56" s="48"/>
      <c r="BF56" s="46"/>
      <c r="BH56" s="46"/>
      <c r="BI56" s="50"/>
      <c r="BJ56" s="49"/>
    </row>
    <row r="57" spans="10:65" x14ac:dyDescent="0.35">
      <c r="J57" s="50"/>
      <c r="K57" s="49"/>
      <c r="AX57" s="50"/>
      <c r="AY57" s="51"/>
      <c r="BB57" s="48"/>
      <c r="BC57" s="46"/>
      <c r="BH57" s="46"/>
      <c r="BI57" s="50"/>
      <c r="BJ57" s="49"/>
    </row>
    <row r="58" spans="10:65" x14ac:dyDescent="0.35">
      <c r="J58" s="50"/>
      <c r="K58" s="50"/>
      <c r="AX58" s="50"/>
      <c r="AY58" s="51"/>
      <c r="BE58" s="48"/>
      <c r="BF58" s="46"/>
      <c r="BH58" s="46"/>
      <c r="BI58" s="50"/>
      <c r="BJ58" s="50"/>
    </row>
    <row r="59" spans="10:65" x14ac:dyDescent="0.35">
      <c r="M59" s="50"/>
      <c r="N59" s="49"/>
      <c r="AX59" s="50"/>
      <c r="AY59" s="51"/>
      <c r="BB59" s="48"/>
      <c r="BC59" s="46"/>
      <c r="BH59" s="46"/>
      <c r="BI59" s="50"/>
      <c r="BJ59" s="49"/>
    </row>
    <row r="60" spans="10:65" x14ac:dyDescent="0.35">
      <c r="J60" s="50"/>
      <c r="K60" s="49"/>
      <c r="AX60" s="50"/>
      <c r="AY60" s="51"/>
      <c r="BE60" s="48"/>
      <c r="BF60" s="46"/>
      <c r="BH60" s="46"/>
      <c r="BI60" s="50"/>
      <c r="BJ60" s="49"/>
    </row>
    <row r="61" spans="10:65" x14ac:dyDescent="0.35">
      <c r="J61" s="50"/>
      <c r="K61" s="49"/>
      <c r="AX61" s="50"/>
      <c r="AY61" s="51"/>
      <c r="BB61" s="48"/>
      <c r="BH61" s="46"/>
      <c r="BI61" s="50"/>
      <c r="BJ61" s="49"/>
    </row>
    <row r="62" spans="10:65" x14ac:dyDescent="0.35">
      <c r="J62" s="50"/>
      <c r="K62" s="50"/>
      <c r="AX62" s="50"/>
      <c r="AY62" s="51"/>
      <c r="BB62" s="48"/>
      <c r="BC62" s="46"/>
      <c r="BH62" s="46"/>
      <c r="BI62" s="50"/>
      <c r="BJ62" s="49"/>
    </row>
    <row r="63" spans="10:65" x14ac:dyDescent="0.35">
      <c r="J63" s="50"/>
      <c r="K63" s="49"/>
      <c r="AX63" s="50"/>
      <c r="AY63" s="51"/>
      <c r="BB63" s="48"/>
      <c r="BC63" s="46"/>
      <c r="BI63" s="50"/>
      <c r="BJ63" s="49"/>
      <c r="BK63" s="46"/>
    </row>
    <row r="64" spans="10:65" x14ac:dyDescent="0.35">
      <c r="J64" s="50"/>
      <c r="K64" s="49"/>
      <c r="AX64" s="50"/>
      <c r="AY64" s="51"/>
      <c r="BE64" s="48"/>
      <c r="BF64" s="46"/>
      <c r="BH64" s="46"/>
      <c r="BI64" s="50"/>
      <c r="BJ64" s="50"/>
    </row>
    <row r="65" spans="10:63" x14ac:dyDescent="0.35">
      <c r="J65" s="50"/>
      <c r="K65" s="50"/>
      <c r="AX65" s="50"/>
      <c r="AY65" s="51"/>
      <c r="BB65" s="48"/>
      <c r="BI65" s="50"/>
      <c r="BJ65" s="49"/>
      <c r="BK65" s="46"/>
    </row>
    <row r="66" spans="10:63" x14ac:dyDescent="0.35">
      <c r="J66" s="50"/>
      <c r="K66" s="49"/>
      <c r="AX66" s="50"/>
      <c r="AY66" s="51"/>
      <c r="BB66" s="48"/>
      <c r="BH66" s="46"/>
      <c r="BI66" s="50"/>
      <c r="BJ66" s="49"/>
    </row>
    <row r="67" spans="10:63" x14ac:dyDescent="0.35">
      <c r="J67" s="50"/>
      <c r="K67" s="49"/>
      <c r="AX67" s="50"/>
      <c r="AY67" s="51"/>
      <c r="BB67" s="48"/>
      <c r="BH67" s="46"/>
      <c r="BI67" s="50"/>
      <c r="BJ67" s="49"/>
    </row>
    <row r="68" spans="10:63" x14ac:dyDescent="0.35">
      <c r="J68" s="50"/>
      <c r="K68" s="49"/>
      <c r="AX68" s="50"/>
      <c r="AY68" s="51"/>
      <c r="BB68" s="48"/>
      <c r="BI68" s="50"/>
      <c r="BJ68" s="49"/>
    </row>
    <row r="69" spans="10:63" x14ac:dyDescent="0.35">
      <c r="J69" s="50"/>
      <c r="K69" s="49"/>
      <c r="AX69" s="50"/>
      <c r="AY69" s="51"/>
      <c r="BB69" s="48"/>
      <c r="BI69" s="50"/>
      <c r="BJ69" s="49"/>
    </row>
    <row r="70" spans="10:63" x14ac:dyDescent="0.35">
      <c r="M70" s="50"/>
      <c r="N70" s="49"/>
      <c r="AX70" s="50"/>
      <c r="AY70" s="51"/>
      <c r="BB70" s="48"/>
      <c r="BI70" s="50"/>
      <c r="BJ70" s="49"/>
    </row>
    <row r="71" spans="10:63" x14ac:dyDescent="0.35">
      <c r="M71" s="50"/>
      <c r="N71" s="49"/>
      <c r="AX71" s="50"/>
      <c r="AY71" s="51"/>
      <c r="BB71" s="48"/>
      <c r="BH71" s="46"/>
      <c r="BI71" s="50"/>
      <c r="BJ71" s="50"/>
    </row>
    <row r="72" spans="10:63" x14ac:dyDescent="0.35">
      <c r="M72" s="50"/>
      <c r="N72" s="49"/>
      <c r="AX72" s="50"/>
      <c r="AY72" s="51"/>
      <c r="BB72" s="48"/>
      <c r="BI72" s="50"/>
      <c r="BJ72" s="49"/>
      <c r="BK72" s="46"/>
    </row>
    <row r="73" spans="10:63" x14ac:dyDescent="0.35">
      <c r="J73" s="50"/>
      <c r="K73" s="49"/>
      <c r="AX73" s="50"/>
      <c r="AY73" s="51"/>
      <c r="BB73" s="48"/>
      <c r="BI73" s="50"/>
      <c r="BJ73" s="50"/>
      <c r="BK73" s="46"/>
    </row>
    <row r="74" spans="10:63" x14ac:dyDescent="0.35">
      <c r="J74" s="50"/>
      <c r="K74" s="49"/>
      <c r="AX74" s="50"/>
      <c r="AY74" s="51"/>
      <c r="BB74" s="48"/>
      <c r="BI74" s="50"/>
      <c r="BJ74" s="49"/>
    </row>
    <row r="75" spans="10:63" x14ac:dyDescent="0.35">
      <c r="J75" s="50"/>
      <c r="K75" s="49"/>
      <c r="AX75" s="50"/>
      <c r="AY75" s="51"/>
      <c r="BB75" s="48"/>
      <c r="BH75" s="46"/>
      <c r="BI75" s="50"/>
      <c r="BJ75" s="49"/>
    </row>
    <row r="76" spans="10:63" x14ac:dyDescent="0.35">
      <c r="J76" s="50"/>
      <c r="K76" s="49"/>
      <c r="AX76" s="50"/>
      <c r="AY76" s="51"/>
      <c r="BB76" s="48"/>
      <c r="BI76" s="50"/>
      <c r="BJ76" s="49"/>
    </row>
    <row r="77" spans="10:63" x14ac:dyDescent="0.35">
      <c r="J77" s="50"/>
      <c r="K77" s="49"/>
      <c r="AX77" s="50"/>
      <c r="AY77" s="51"/>
      <c r="BB77" s="48"/>
      <c r="BH77" s="46"/>
      <c r="BI77" s="50"/>
      <c r="BJ77" s="49"/>
    </row>
    <row r="78" spans="10:63" x14ac:dyDescent="0.35">
      <c r="J78" s="50"/>
      <c r="K78" s="49"/>
      <c r="AX78" s="50"/>
      <c r="AY78" s="51"/>
      <c r="BB78" s="48"/>
      <c r="BH78" s="46"/>
      <c r="BI78" s="50"/>
      <c r="BJ78" s="50"/>
    </row>
    <row r="79" spans="10:63" x14ac:dyDescent="0.35">
      <c r="J79" s="50"/>
      <c r="K79" s="50"/>
      <c r="AX79" s="50"/>
      <c r="AY79" s="51"/>
      <c r="BB79" s="48"/>
      <c r="BI79" s="50"/>
      <c r="BJ79" s="49"/>
    </row>
    <row r="80" spans="10:63" x14ac:dyDescent="0.35">
      <c r="J80" s="50"/>
      <c r="K80" s="49"/>
      <c r="AX80" s="50"/>
      <c r="AY80" s="51"/>
      <c r="BB80" s="48"/>
      <c r="BH80" s="46"/>
      <c r="BI80" s="50"/>
      <c r="BJ80" s="49"/>
    </row>
    <row r="81" spans="10:65" x14ac:dyDescent="0.35">
      <c r="J81" s="50"/>
      <c r="K81" s="49"/>
      <c r="AX81" s="50"/>
      <c r="AY81" s="51"/>
      <c r="BB81" s="48"/>
      <c r="BH81" s="46"/>
      <c r="BI81" s="50"/>
      <c r="BJ81" s="49"/>
    </row>
    <row r="82" spans="10:65" x14ac:dyDescent="0.35">
      <c r="J82" s="50"/>
      <c r="K82" s="50"/>
      <c r="AX82" s="50"/>
      <c r="AY82" s="51"/>
      <c r="BB82" s="48"/>
      <c r="BH82" s="46"/>
      <c r="BI82" s="50"/>
      <c r="BJ82" s="50"/>
    </row>
    <row r="83" spans="10:65" x14ac:dyDescent="0.35">
      <c r="J83" s="50"/>
      <c r="K83" s="50"/>
      <c r="AX83" s="50"/>
      <c r="AY83" s="51"/>
      <c r="BB83" s="48"/>
      <c r="BH83" s="46"/>
      <c r="BI83" s="50"/>
      <c r="BJ83" s="50"/>
    </row>
    <row r="84" spans="10:65" x14ac:dyDescent="0.35">
      <c r="J84" s="50"/>
      <c r="K84" s="49"/>
      <c r="AY84" s="48"/>
      <c r="BA84" s="50"/>
      <c r="BB84" s="50"/>
      <c r="BH84" s="46"/>
      <c r="BI84" s="50"/>
      <c r="BJ84" s="49"/>
    </row>
    <row r="85" spans="10:65" x14ac:dyDescent="0.35">
      <c r="J85" s="50"/>
      <c r="K85" s="49"/>
      <c r="AX85" s="50"/>
      <c r="AY85" s="51"/>
      <c r="BB85" s="48"/>
      <c r="BH85" s="46"/>
      <c r="BI85" s="50"/>
      <c r="BJ85" s="49"/>
    </row>
    <row r="86" spans="10:65" x14ac:dyDescent="0.35">
      <c r="J86" s="50"/>
      <c r="K86" s="50"/>
      <c r="AY86" s="48"/>
      <c r="BA86" s="50"/>
      <c r="BB86" s="50"/>
      <c r="BH86" s="46"/>
      <c r="BI86" s="50"/>
      <c r="BJ86" s="49"/>
    </row>
    <row r="87" spans="10:65" x14ac:dyDescent="0.35">
      <c r="J87" s="50"/>
      <c r="K87" s="50"/>
      <c r="AX87" s="50"/>
      <c r="AY87" s="51"/>
      <c r="BB87" s="48"/>
      <c r="BE87" s="46"/>
      <c r="BH87" s="46"/>
      <c r="BI87" s="50"/>
      <c r="BJ87" s="49"/>
    </row>
    <row r="88" spans="10:65" x14ac:dyDescent="0.35">
      <c r="J88" s="50"/>
      <c r="K88" s="50"/>
      <c r="AX88" s="50"/>
      <c r="AY88" s="51"/>
      <c r="BB88" s="48"/>
      <c r="BI88" s="50"/>
      <c r="BJ88" s="49"/>
    </row>
    <row r="89" spans="10:65" x14ac:dyDescent="0.35">
      <c r="J89" s="50"/>
      <c r="K89" s="49"/>
      <c r="AX89" s="50"/>
      <c r="AY89" s="51"/>
      <c r="BB89" s="48"/>
      <c r="BE89" s="46"/>
      <c r="BH89" s="46"/>
      <c r="BL89" s="50"/>
      <c r="BM89" s="50"/>
    </row>
    <row r="90" spans="10:65" x14ac:dyDescent="0.35">
      <c r="J90" s="50"/>
      <c r="K90" s="49"/>
      <c r="AX90" s="50"/>
      <c r="AY90" s="51"/>
      <c r="BB90" s="48"/>
      <c r="BH90" s="46"/>
      <c r="BL90" s="50"/>
      <c r="BM90" s="50"/>
    </row>
    <row r="91" spans="10:65" x14ac:dyDescent="0.35">
      <c r="J91" s="50"/>
      <c r="K91" s="50"/>
      <c r="AX91" s="50"/>
      <c r="AY91" s="51"/>
      <c r="BB91" s="48"/>
      <c r="BH91" s="46"/>
      <c r="BL91" s="50"/>
      <c r="BM91" s="50"/>
    </row>
    <row r="92" spans="10:65" x14ac:dyDescent="0.35">
      <c r="J92" s="50"/>
      <c r="K92" s="49"/>
      <c r="AX92" s="50"/>
      <c r="AY92" s="51"/>
      <c r="BB92" s="48"/>
      <c r="BH92" s="46"/>
      <c r="BI92" s="50"/>
      <c r="BJ92" s="49"/>
    </row>
    <row r="93" spans="10:65" x14ac:dyDescent="0.35">
      <c r="J93" s="50"/>
      <c r="K93" s="49"/>
      <c r="AX93" s="50"/>
      <c r="AY93" s="51"/>
      <c r="BB93" s="48"/>
      <c r="BH93" s="46"/>
      <c r="BI93" s="50"/>
      <c r="BJ93" s="50"/>
    </row>
    <row r="94" spans="10:65" x14ac:dyDescent="0.35">
      <c r="J94" s="50"/>
      <c r="K94" s="50"/>
      <c r="AX94" s="50"/>
      <c r="AY94" s="51"/>
      <c r="BB94" s="48"/>
      <c r="BH94" s="46"/>
      <c r="BI94" s="50"/>
      <c r="BJ94" s="49"/>
    </row>
    <row r="95" spans="10:65" x14ac:dyDescent="0.35">
      <c r="J95" s="50"/>
      <c r="K95" s="50"/>
      <c r="AX95" s="50"/>
      <c r="AY95" s="51"/>
      <c r="BB95" s="48"/>
      <c r="BI95" s="50"/>
      <c r="BJ95" s="50"/>
    </row>
    <row r="96" spans="10:65" x14ac:dyDescent="0.35">
      <c r="J96" s="50"/>
      <c r="K96" s="49"/>
      <c r="AX96" s="50"/>
      <c r="AY96" s="51"/>
      <c r="BB96" s="48"/>
      <c r="BH96" s="46"/>
      <c r="BI96" s="50"/>
      <c r="BJ96" s="49"/>
    </row>
    <row r="97" spans="10:62" x14ac:dyDescent="0.35">
      <c r="J97" s="50"/>
      <c r="K97" s="49"/>
      <c r="AX97" s="50"/>
      <c r="AY97" s="51"/>
      <c r="BB97" s="48"/>
      <c r="BI97" s="50"/>
      <c r="BJ97" s="49"/>
    </row>
    <row r="98" spans="10:62" x14ac:dyDescent="0.35">
      <c r="J98" s="50"/>
      <c r="K98" s="49"/>
      <c r="AX98" s="50"/>
      <c r="AY98" s="51"/>
      <c r="BB98" s="48"/>
      <c r="BH98" s="46"/>
      <c r="BI98" s="50"/>
      <c r="BJ98" s="49"/>
    </row>
    <row r="99" spans="10:62" x14ac:dyDescent="0.35">
      <c r="J99" s="50"/>
      <c r="K99" s="49"/>
      <c r="AX99" s="50"/>
      <c r="AY99" s="51"/>
      <c r="BB99" s="48"/>
      <c r="BH99" s="46"/>
      <c r="BI99" s="50"/>
      <c r="BJ99" s="49"/>
    </row>
    <row r="100" spans="10:62" x14ac:dyDescent="0.35">
      <c r="J100" s="50"/>
      <c r="K100" s="49"/>
      <c r="AX100" s="50"/>
      <c r="AY100" s="51"/>
      <c r="BH100" s="46"/>
      <c r="BI100" s="50"/>
      <c r="BJ100" s="49"/>
    </row>
    <row r="101" spans="10:62" x14ac:dyDescent="0.35">
      <c r="J101" s="50"/>
      <c r="K101" s="50"/>
      <c r="AY101" s="48"/>
      <c r="BI101" s="50"/>
      <c r="BJ101" s="49"/>
    </row>
    <row r="102" spans="10:62" x14ac:dyDescent="0.35">
      <c r="J102" s="50"/>
      <c r="K102" s="49"/>
      <c r="AY102" s="48"/>
      <c r="BH102" s="46"/>
      <c r="BI102" s="50"/>
      <c r="BJ102" s="49"/>
    </row>
    <row r="103" spans="10:62" x14ac:dyDescent="0.35">
      <c r="J103" s="50"/>
      <c r="K103" s="49"/>
      <c r="AY103" s="48"/>
      <c r="BH103" s="46"/>
      <c r="BI103" s="50"/>
      <c r="BJ103" s="49"/>
    </row>
    <row r="104" spans="10:62" x14ac:dyDescent="0.35">
      <c r="J104" s="50"/>
      <c r="K104" s="49"/>
      <c r="AY104" s="48"/>
      <c r="BI104" s="50"/>
      <c r="BJ104" s="49"/>
    </row>
    <row r="105" spans="10:62" x14ac:dyDescent="0.35">
      <c r="J105" s="50"/>
      <c r="K105" s="50"/>
      <c r="AY105" s="48"/>
      <c r="BB105" s="46"/>
      <c r="BI105" s="50"/>
      <c r="BJ105" s="49"/>
    </row>
    <row r="106" spans="10:62" x14ac:dyDescent="0.35">
      <c r="J106" s="50"/>
      <c r="K106" s="49"/>
      <c r="AY106" s="48"/>
      <c r="BB106" s="46"/>
    </row>
    <row r="107" spans="10:62" x14ac:dyDescent="0.35">
      <c r="J107" s="50"/>
      <c r="K107" s="49"/>
      <c r="AY107" s="48"/>
      <c r="BB107" s="46"/>
      <c r="BH107" s="46"/>
    </row>
    <row r="108" spans="10:62" x14ac:dyDescent="0.35">
      <c r="J108" s="50"/>
      <c r="K108" s="49"/>
      <c r="AY108" s="48"/>
      <c r="BB108" s="46"/>
      <c r="BH108" s="46"/>
    </row>
    <row r="109" spans="10:62" x14ac:dyDescent="0.35">
      <c r="J109" s="50"/>
      <c r="K109" s="50"/>
      <c r="AY109" s="48"/>
      <c r="BB109" s="46"/>
      <c r="BH109" s="46"/>
    </row>
    <row r="110" spans="10:62" x14ac:dyDescent="0.35">
      <c r="J110" s="50"/>
      <c r="K110" s="50"/>
      <c r="AY110" s="48"/>
      <c r="BB110" s="46"/>
      <c r="BH110" s="46"/>
    </row>
    <row r="111" spans="10:62" x14ac:dyDescent="0.35">
      <c r="J111" s="50"/>
      <c r="K111" s="49"/>
      <c r="AY111" s="48"/>
      <c r="BB111" s="46"/>
      <c r="BH111" s="46"/>
    </row>
    <row r="112" spans="10:62" x14ac:dyDescent="0.35">
      <c r="J112" s="50"/>
      <c r="K112" s="50"/>
      <c r="AY112" s="48"/>
      <c r="BB112" s="46"/>
      <c r="BH112" s="46"/>
    </row>
    <row r="113" spans="10:60" x14ac:dyDescent="0.35">
      <c r="J113" s="50"/>
      <c r="K113" s="49"/>
      <c r="AY113" s="48"/>
      <c r="BB113" s="46"/>
      <c r="BH113" s="46"/>
    </row>
    <row r="114" spans="10:60" x14ac:dyDescent="0.35">
      <c r="J114" s="50"/>
      <c r="K114" s="49"/>
      <c r="AY114" s="48"/>
      <c r="BB114" s="46"/>
      <c r="BH114" s="46"/>
    </row>
    <row r="115" spans="10:60" x14ac:dyDescent="0.35">
      <c r="J115" s="50"/>
      <c r="K115" s="49"/>
      <c r="AY115" s="48"/>
      <c r="BB115" s="46"/>
      <c r="BH115" s="46"/>
    </row>
    <row r="116" spans="10:60" x14ac:dyDescent="0.35">
      <c r="J116" s="50"/>
      <c r="K116" s="49"/>
      <c r="AY116" s="48"/>
      <c r="BB116" s="46"/>
      <c r="BH116" s="46"/>
    </row>
    <row r="117" spans="10:60" x14ac:dyDescent="0.35">
      <c r="J117" s="50"/>
      <c r="K117" s="49"/>
      <c r="AY117" s="48"/>
      <c r="BB117" s="46"/>
      <c r="BH117" s="46"/>
    </row>
    <row r="118" spans="10:60" x14ac:dyDescent="0.35">
      <c r="J118" s="50"/>
      <c r="K118" s="49"/>
      <c r="AY118" s="48"/>
      <c r="BB118" s="46"/>
    </row>
    <row r="119" spans="10:60" x14ac:dyDescent="0.35">
      <c r="J119" s="50"/>
      <c r="K119" s="49"/>
      <c r="AY119" s="48"/>
      <c r="BB119" s="46"/>
      <c r="BH119" s="46"/>
    </row>
    <row r="120" spans="10:60" x14ac:dyDescent="0.35">
      <c r="J120" s="50"/>
      <c r="K120" s="49"/>
      <c r="AY120" s="48"/>
      <c r="BB120" s="46"/>
      <c r="BH120" s="46"/>
    </row>
    <row r="121" spans="10:60" x14ac:dyDescent="0.35">
      <c r="J121" s="50"/>
      <c r="K121" s="49"/>
      <c r="AY121" s="48"/>
      <c r="BB121" s="46"/>
      <c r="BH121" s="46"/>
    </row>
    <row r="122" spans="10:60" x14ac:dyDescent="0.35">
      <c r="J122" s="50"/>
      <c r="K122" s="49"/>
      <c r="AY122" s="48"/>
      <c r="BB122" s="46"/>
      <c r="BH122" s="46"/>
    </row>
    <row r="123" spans="10:60" x14ac:dyDescent="0.35">
      <c r="J123" s="50"/>
      <c r="K123" s="50"/>
      <c r="AY123" s="48"/>
      <c r="BB123" s="46"/>
      <c r="BH123" s="46"/>
    </row>
    <row r="124" spans="10:60" x14ac:dyDescent="0.35">
      <c r="J124" s="50"/>
      <c r="K124" s="50"/>
      <c r="AY124" s="48"/>
      <c r="BB124" s="46"/>
      <c r="BH124" s="46"/>
    </row>
    <row r="125" spans="10:60" x14ac:dyDescent="0.35">
      <c r="M125" s="50"/>
      <c r="N125" s="49"/>
      <c r="AY125" s="48"/>
      <c r="BB125" s="46"/>
      <c r="BH125" s="46"/>
    </row>
    <row r="126" spans="10:60" x14ac:dyDescent="0.35">
      <c r="J126" s="50"/>
      <c r="K126" s="50"/>
      <c r="AY126" s="48"/>
      <c r="BB126" s="46"/>
    </row>
    <row r="127" spans="10:60" x14ac:dyDescent="0.35">
      <c r="J127" s="50"/>
      <c r="K127" s="50"/>
      <c r="AY127" s="48"/>
      <c r="BB127" s="46"/>
    </row>
    <row r="128" spans="10:60" x14ac:dyDescent="0.35">
      <c r="J128" s="50"/>
      <c r="K128" s="50"/>
      <c r="AY128" s="48"/>
      <c r="BB128" s="46"/>
    </row>
    <row r="129" spans="10:54" x14ac:dyDescent="0.35">
      <c r="J129" s="50"/>
      <c r="K129" s="50"/>
      <c r="AY129" s="48"/>
      <c r="BB129" s="46"/>
    </row>
    <row r="130" spans="10:54" x14ac:dyDescent="0.35">
      <c r="AY130" s="48"/>
      <c r="BB130" s="46"/>
    </row>
    <row r="131" spans="10:54" x14ac:dyDescent="0.35">
      <c r="AY131" s="48"/>
      <c r="BB131" s="46"/>
    </row>
    <row r="132" spans="10:54" x14ac:dyDescent="0.35">
      <c r="AY132" s="48"/>
      <c r="BB132" s="46"/>
    </row>
    <row r="133" spans="10:54" x14ac:dyDescent="0.35">
      <c r="AY133" s="48"/>
      <c r="BB133" s="46"/>
    </row>
    <row r="134" spans="10:54" x14ac:dyDescent="0.35">
      <c r="AY134" s="48"/>
      <c r="BB134" s="46"/>
    </row>
    <row r="135" spans="10:54" x14ac:dyDescent="0.35">
      <c r="AY135" s="48"/>
      <c r="BB135" s="46"/>
    </row>
    <row r="136" spans="10:54" x14ac:dyDescent="0.35">
      <c r="AY136" s="48"/>
      <c r="BB136" s="46"/>
    </row>
    <row r="137" spans="10:54" x14ac:dyDescent="0.35">
      <c r="BB137" s="46"/>
    </row>
    <row r="138" spans="10:54" x14ac:dyDescent="0.35">
      <c r="BB138" s="46"/>
    </row>
    <row r="139" spans="10:54" x14ac:dyDescent="0.35">
      <c r="BB139" s="46"/>
    </row>
    <row r="140" spans="10:54" x14ac:dyDescent="0.35">
      <c r="BB140" s="46"/>
    </row>
    <row r="141" spans="10:54" x14ac:dyDescent="0.35">
      <c r="BB141" s="46"/>
    </row>
    <row r="142" spans="10:54" x14ac:dyDescent="0.35">
      <c r="BB142" s="46"/>
    </row>
    <row r="143" spans="10:54" x14ac:dyDescent="0.35">
      <c r="BB143" s="46"/>
    </row>
    <row r="144" spans="10:54" x14ac:dyDescent="0.35">
      <c r="BB144" s="46"/>
    </row>
    <row r="145" spans="54:54" x14ac:dyDescent="0.35">
      <c r="BB145" s="46"/>
    </row>
    <row r="146" spans="54:54" x14ac:dyDescent="0.35">
      <c r="BB146" s="46"/>
    </row>
    <row r="147" spans="54:54" x14ac:dyDescent="0.35">
      <c r="BB147" s="46"/>
    </row>
    <row r="148" spans="54:54" x14ac:dyDescent="0.35">
      <c r="BB148" s="46"/>
    </row>
    <row r="149" spans="54:54" x14ac:dyDescent="0.35">
      <c r="BB149" s="46"/>
    </row>
    <row r="150" spans="54:54" x14ac:dyDescent="0.35">
      <c r="BB150" s="46"/>
    </row>
    <row r="151" spans="54:54" x14ac:dyDescent="0.35">
      <c r="BB151" s="46"/>
    </row>
    <row r="152" spans="54:54" x14ac:dyDescent="0.35">
      <c r="BB152" s="46"/>
    </row>
    <row r="153" spans="54:54" x14ac:dyDescent="0.35">
      <c r="BB153" s="46"/>
    </row>
    <row r="154" spans="54:54" x14ac:dyDescent="0.35">
      <c r="BB154" s="46"/>
    </row>
    <row r="155" spans="54:54" x14ac:dyDescent="0.35">
      <c r="BB155" s="46"/>
    </row>
    <row r="156" spans="54:54" x14ac:dyDescent="0.35">
      <c r="BB156" s="46"/>
    </row>
    <row r="157" spans="54:54" x14ac:dyDescent="0.35">
      <c r="BB157" s="46"/>
    </row>
    <row r="158" spans="54:54" x14ac:dyDescent="0.35">
      <c r="BB158" s="46"/>
    </row>
    <row r="159" spans="54:54" x14ac:dyDescent="0.35">
      <c r="BB159" s="46"/>
    </row>
    <row r="160" spans="54:54" x14ac:dyDescent="0.35">
      <c r="BB160" s="46"/>
    </row>
    <row r="161" spans="54:54" x14ac:dyDescent="0.35">
      <c r="BB161" s="46"/>
    </row>
    <row r="162" spans="54:54" x14ac:dyDescent="0.35">
      <c r="BB162" s="46"/>
    </row>
    <row r="163" spans="54:54" x14ac:dyDescent="0.35">
      <c r="BB163" s="46"/>
    </row>
    <row r="164" spans="54:54" x14ac:dyDescent="0.35">
      <c r="BB164" s="46"/>
    </row>
    <row r="165" spans="54:54" x14ac:dyDescent="0.35">
      <c r="BB165" s="46"/>
    </row>
    <row r="166" spans="54:54" x14ac:dyDescent="0.35">
      <c r="BB166" s="46"/>
    </row>
    <row r="167" spans="54:54" x14ac:dyDescent="0.35">
      <c r="BB167" s="46"/>
    </row>
    <row r="168" spans="54:54" x14ac:dyDescent="0.35">
      <c r="BB168" s="46"/>
    </row>
  </sheetData>
  <protectedRanges>
    <protectedRange algorithmName="SHA-512" hashValue="9+ah9tJAD1d4FIK7boMSAp9ZhkqWOsKcliwsS35JSOsk0Aea+c/2yFVjBeVDsv7trYxT+iUP9dPVCIbjcjaMoQ==" saltValue="Z7GArlXd1BdcXotzmJqK/w==" spinCount="100000" sqref="A3:B30" name="Rango1_1_1_14"/>
  </protectedRanges>
  <autoFilter ref="A2:BC30" xr:uid="{EB5A87AC-B40F-4854-8C54-318012DCF844}">
    <filterColumn colId="14">
      <filters>
        <filter val="Factura Pendiente por Programacion de Pago"/>
      </filters>
    </filterColumn>
  </autoFilter>
  <conditionalFormatting sqref="E1">
    <cfRule type="duplicateValues" dxfId="47" priority="32"/>
    <cfRule type="duplicateValues" dxfId="46" priority="33"/>
    <cfRule type="duplicateValues" dxfId="45" priority="34"/>
    <cfRule type="duplicateValues" dxfId="44" priority="35"/>
    <cfRule type="duplicateValues" dxfId="43" priority="36"/>
  </conditionalFormatting>
  <conditionalFormatting sqref="E2">
    <cfRule type="duplicateValues" dxfId="42" priority="27"/>
    <cfRule type="duplicateValues" dxfId="41" priority="28"/>
    <cfRule type="duplicateValues" dxfId="40" priority="29"/>
    <cfRule type="duplicateValues" dxfId="39" priority="30"/>
    <cfRule type="duplicateValues" dxfId="38" priority="31"/>
  </conditionalFormatting>
  <conditionalFormatting sqref="E3:E30">
    <cfRule type="duplicateValues" dxfId="37" priority="20"/>
    <cfRule type="duplicateValues" dxfId="36" priority="21"/>
    <cfRule type="duplicateValues" dxfId="35" priority="22"/>
    <cfRule type="duplicateValues" dxfId="34" priority="23"/>
    <cfRule type="duplicateValues" dxfId="33" priority="24"/>
    <cfRule type="duplicateValues" dxfId="32" priority="25"/>
    <cfRule type="duplicateValues" dxfId="31" priority="2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67BC9-A1E6-46F0-ACD2-CE57B08972F5}">
  <dimension ref="B1:J42"/>
  <sheetViews>
    <sheetView showGridLines="0" tabSelected="1" zoomScaleNormal="100" workbookViewId="0">
      <selection activeCell="M20" sqref="M20"/>
    </sheetView>
  </sheetViews>
  <sheetFormatPr baseColWidth="10" defaultColWidth="10.90625" defaultRowHeight="12.5" x14ac:dyDescent="0.25"/>
  <cols>
    <col min="1" max="1" width="1" style="53" customWidth="1"/>
    <col min="2" max="2" width="10.90625" style="53"/>
    <col min="3" max="3" width="17.54296875" style="53" customWidth="1"/>
    <col min="4" max="4" width="11.54296875" style="53" customWidth="1"/>
    <col min="5" max="8" width="10.90625" style="53"/>
    <col min="9" max="9" width="22.54296875" style="53" customWidth="1"/>
    <col min="10" max="10" width="14" style="53" customWidth="1"/>
    <col min="11" max="11" width="1.81640625" style="53" customWidth="1"/>
    <col min="12" max="16384" width="10.90625" style="53"/>
  </cols>
  <sheetData>
    <row r="1" spans="2:10" ht="6" customHeight="1" thickBot="1" x14ac:dyDescent="0.3"/>
    <row r="2" spans="2:10" ht="19.5" customHeight="1" x14ac:dyDescent="0.25">
      <c r="B2" s="54"/>
      <c r="C2" s="55"/>
      <c r="D2" s="105" t="s">
        <v>169</v>
      </c>
      <c r="E2" s="106"/>
      <c r="F2" s="106"/>
      <c r="G2" s="106"/>
      <c r="H2" s="106"/>
      <c r="I2" s="107"/>
      <c r="J2" s="111" t="s">
        <v>170</v>
      </c>
    </row>
    <row r="3" spans="2:10" ht="15.75" customHeight="1" thickBot="1" x14ac:dyDescent="0.3">
      <c r="B3" s="56"/>
      <c r="C3" s="57"/>
      <c r="D3" s="108"/>
      <c r="E3" s="109"/>
      <c r="F3" s="109"/>
      <c r="G3" s="109"/>
      <c r="H3" s="109"/>
      <c r="I3" s="110"/>
      <c r="J3" s="112"/>
    </row>
    <row r="4" spans="2:10" ht="13" x14ac:dyDescent="0.25">
      <c r="B4" s="56"/>
      <c r="C4" s="57"/>
      <c r="D4" s="58"/>
      <c r="E4" s="59"/>
      <c r="F4" s="59"/>
      <c r="G4" s="59"/>
      <c r="H4" s="59"/>
      <c r="I4" s="60"/>
      <c r="J4" s="61"/>
    </row>
    <row r="5" spans="2:10" ht="13" x14ac:dyDescent="0.25">
      <c r="B5" s="56"/>
      <c r="C5" s="57"/>
      <c r="D5" s="62" t="s">
        <v>171</v>
      </c>
      <c r="E5" s="63"/>
      <c r="F5" s="63"/>
      <c r="G5" s="63"/>
      <c r="H5" s="63"/>
      <c r="I5" s="64"/>
      <c r="J5" s="64" t="s">
        <v>172</v>
      </c>
    </row>
    <row r="6" spans="2:10" ht="13.5" thickBot="1" x14ac:dyDescent="0.3">
      <c r="B6" s="65"/>
      <c r="C6" s="66"/>
      <c r="D6" s="67"/>
      <c r="E6" s="68"/>
      <c r="F6" s="68"/>
      <c r="G6" s="68"/>
      <c r="H6" s="68"/>
      <c r="I6" s="69"/>
      <c r="J6" s="70"/>
    </row>
    <row r="7" spans="2:10" x14ac:dyDescent="0.25">
      <c r="B7" s="71"/>
      <c r="J7" s="72"/>
    </row>
    <row r="8" spans="2:10" x14ac:dyDescent="0.25">
      <c r="B8" s="71"/>
      <c r="J8" s="72"/>
    </row>
    <row r="9" spans="2:10" x14ac:dyDescent="0.25">
      <c r="B9" s="71"/>
      <c r="C9" s="53" t="s">
        <v>199</v>
      </c>
      <c r="J9" s="72"/>
    </row>
    <row r="10" spans="2:10" ht="13" x14ac:dyDescent="0.3">
      <c r="B10" s="71"/>
      <c r="C10" s="73"/>
      <c r="E10" s="74"/>
      <c r="H10" s="75"/>
      <c r="J10" s="72"/>
    </row>
    <row r="11" spans="2:10" x14ac:dyDescent="0.25">
      <c r="B11" s="71"/>
      <c r="J11" s="72"/>
    </row>
    <row r="12" spans="2:10" ht="13" x14ac:dyDescent="0.3">
      <c r="B12" s="71"/>
      <c r="C12" s="73" t="s">
        <v>200</v>
      </c>
      <c r="J12" s="72"/>
    </row>
    <row r="13" spans="2:10" ht="13" x14ac:dyDescent="0.3">
      <c r="B13" s="71"/>
      <c r="C13" s="73" t="s">
        <v>201</v>
      </c>
      <c r="J13" s="72"/>
    </row>
    <row r="14" spans="2:10" x14ac:dyDescent="0.25">
      <c r="B14" s="71"/>
      <c r="J14" s="72"/>
    </row>
    <row r="15" spans="2:10" x14ac:dyDescent="0.25">
      <c r="B15" s="71"/>
      <c r="C15" s="53" t="s">
        <v>208</v>
      </c>
      <c r="J15" s="72"/>
    </row>
    <row r="16" spans="2:10" x14ac:dyDescent="0.25">
      <c r="B16" s="71"/>
      <c r="C16" s="76"/>
      <c r="J16" s="72"/>
    </row>
    <row r="17" spans="2:10" ht="13" x14ac:dyDescent="0.25">
      <c r="B17" s="71"/>
      <c r="C17" s="53" t="s">
        <v>209</v>
      </c>
      <c r="D17" s="74"/>
      <c r="H17" s="77" t="s">
        <v>173</v>
      </c>
      <c r="I17" s="78" t="s">
        <v>174</v>
      </c>
      <c r="J17" s="72"/>
    </row>
    <row r="18" spans="2:10" ht="13" x14ac:dyDescent="0.3">
      <c r="B18" s="71"/>
      <c r="C18" s="73" t="s">
        <v>175</v>
      </c>
      <c r="D18" s="73"/>
      <c r="E18" s="73"/>
      <c r="F18" s="73"/>
      <c r="H18" s="79">
        <v>28</v>
      </c>
      <c r="I18" s="80">
        <v>115880132</v>
      </c>
      <c r="J18" s="72"/>
    </row>
    <row r="19" spans="2:10" x14ac:dyDescent="0.25">
      <c r="B19" s="71"/>
      <c r="C19" s="53" t="s">
        <v>176</v>
      </c>
      <c r="H19" s="81">
        <v>16</v>
      </c>
      <c r="I19" s="82">
        <v>77119134</v>
      </c>
      <c r="J19" s="72"/>
    </row>
    <row r="20" spans="2:10" x14ac:dyDescent="0.25">
      <c r="B20" s="71"/>
      <c r="C20" s="53" t="s">
        <v>177</v>
      </c>
      <c r="H20" s="81">
        <v>0</v>
      </c>
      <c r="I20" s="82">
        <v>0</v>
      </c>
      <c r="J20" s="72"/>
    </row>
    <row r="21" spans="2:10" x14ac:dyDescent="0.25">
      <c r="B21" s="71"/>
      <c r="C21" s="53" t="s">
        <v>178</v>
      </c>
      <c r="H21" s="81">
        <v>0</v>
      </c>
      <c r="I21" s="82">
        <v>0</v>
      </c>
      <c r="J21" s="72"/>
    </row>
    <row r="22" spans="2:10" x14ac:dyDescent="0.25">
      <c r="B22" s="71"/>
      <c r="C22" s="53" t="s">
        <v>179</v>
      </c>
      <c r="H22" s="81">
        <v>0</v>
      </c>
      <c r="I22" s="82">
        <v>0</v>
      </c>
      <c r="J22" s="72"/>
    </row>
    <row r="23" spans="2:10" x14ac:dyDescent="0.25">
      <c r="B23" s="71"/>
      <c r="C23" s="53" t="s">
        <v>180</v>
      </c>
      <c r="H23" s="81">
        <v>0</v>
      </c>
      <c r="I23" s="82">
        <v>0</v>
      </c>
      <c r="J23" s="72"/>
    </row>
    <row r="24" spans="2:10" ht="13" thickBot="1" x14ac:dyDescent="0.3">
      <c r="B24" s="71"/>
      <c r="C24" s="53" t="s">
        <v>181</v>
      </c>
      <c r="H24" s="83">
        <v>0</v>
      </c>
      <c r="I24" s="84">
        <v>0</v>
      </c>
      <c r="J24" s="72"/>
    </row>
    <row r="25" spans="2:10" ht="13" x14ac:dyDescent="0.3">
      <c r="B25" s="71"/>
      <c r="C25" s="73" t="s">
        <v>182</v>
      </c>
      <c r="D25" s="73"/>
      <c r="E25" s="73"/>
      <c r="F25" s="73"/>
      <c r="H25" s="79">
        <f>H19+H20+H21+H22+H24+H23</f>
        <v>16</v>
      </c>
      <c r="I25" s="80">
        <f>I19+I20+I21+I22+I24+I23</f>
        <v>77119134</v>
      </c>
      <c r="J25" s="72"/>
    </row>
    <row r="26" spans="2:10" x14ac:dyDescent="0.25">
      <c r="B26" s="71"/>
      <c r="C26" s="53" t="s">
        <v>183</v>
      </c>
      <c r="H26" s="81">
        <v>10</v>
      </c>
      <c r="I26" s="82">
        <v>38647648</v>
      </c>
      <c r="J26" s="72"/>
    </row>
    <row r="27" spans="2:10" ht="13" thickBot="1" x14ac:dyDescent="0.3">
      <c r="B27" s="71"/>
      <c r="C27" s="53" t="s">
        <v>77</v>
      </c>
      <c r="H27" s="83">
        <v>2</v>
      </c>
      <c r="I27" s="84">
        <v>113350</v>
      </c>
      <c r="J27" s="72"/>
    </row>
    <row r="28" spans="2:10" ht="13" x14ac:dyDescent="0.3">
      <c r="B28" s="71"/>
      <c r="C28" s="73" t="s">
        <v>184</v>
      </c>
      <c r="D28" s="73"/>
      <c r="E28" s="73"/>
      <c r="F28" s="73"/>
      <c r="H28" s="79">
        <f>H26+H27</f>
        <v>12</v>
      </c>
      <c r="I28" s="80">
        <f>I26+I27</f>
        <v>38760998</v>
      </c>
      <c r="J28" s="72"/>
    </row>
    <row r="29" spans="2:10" ht="13.5" thickBot="1" x14ac:dyDescent="0.35">
      <c r="B29" s="71"/>
      <c r="C29" s="53" t="s">
        <v>185</v>
      </c>
      <c r="D29" s="73"/>
      <c r="E29" s="73"/>
      <c r="F29" s="73"/>
      <c r="H29" s="83">
        <v>0</v>
      </c>
      <c r="I29" s="84">
        <v>0</v>
      </c>
      <c r="J29" s="72"/>
    </row>
    <row r="30" spans="2:10" ht="13" x14ac:dyDescent="0.3">
      <c r="B30" s="71"/>
      <c r="C30" s="73" t="s">
        <v>186</v>
      </c>
      <c r="D30" s="73"/>
      <c r="E30" s="73"/>
      <c r="F30" s="73"/>
      <c r="H30" s="81">
        <f>H29</f>
        <v>0</v>
      </c>
      <c r="I30" s="82">
        <f>I29</f>
        <v>0</v>
      </c>
      <c r="J30" s="72"/>
    </row>
    <row r="31" spans="2:10" ht="13" x14ac:dyDescent="0.3">
      <c r="B31" s="71"/>
      <c r="C31" s="73"/>
      <c r="D31" s="73"/>
      <c r="E31" s="73"/>
      <c r="F31" s="73"/>
      <c r="H31" s="85"/>
      <c r="I31" s="80"/>
      <c r="J31" s="72"/>
    </row>
    <row r="32" spans="2:10" ht="13.5" thickBot="1" x14ac:dyDescent="0.35">
      <c r="B32" s="71"/>
      <c r="C32" s="73" t="s">
        <v>187</v>
      </c>
      <c r="D32" s="73"/>
      <c r="H32" s="86">
        <f>H25+H28+H30</f>
        <v>28</v>
      </c>
      <c r="I32" s="87">
        <f>I25+I28+I30</f>
        <v>115880132</v>
      </c>
      <c r="J32" s="72"/>
    </row>
    <row r="33" spans="2:10" ht="13.5" thickTop="1" x14ac:dyDescent="0.3">
      <c r="B33" s="71"/>
      <c r="C33" s="73"/>
      <c r="D33" s="73"/>
      <c r="H33" s="81">
        <f>+H18-H32</f>
        <v>0</v>
      </c>
      <c r="I33" s="82">
        <f>+I18-I32</f>
        <v>0</v>
      </c>
      <c r="J33" s="72"/>
    </row>
    <row r="34" spans="2:10" x14ac:dyDescent="0.25">
      <c r="B34" s="71"/>
      <c r="G34" s="88"/>
      <c r="H34" s="88"/>
      <c r="I34" s="88"/>
      <c r="J34" s="72"/>
    </row>
    <row r="35" spans="2:10" x14ac:dyDescent="0.25">
      <c r="B35" s="71"/>
      <c r="G35" s="88"/>
      <c r="H35" s="88"/>
      <c r="I35" s="88"/>
      <c r="J35" s="72"/>
    </row>
    <row r="36" spans="2:10" ht="13" x14ac:dyDescent="0.3">
      <c r="B36" s="71"/>
      <c r="C36" s="73"/>
      <c r="G36" s="88"/>
      <c r="H36" s="88"/>
      <c r="I36" s="88"/>
      <c r="J36" s="72"/>
    </row>
    <row r="37" spans="2:10" ht="13.5" thickBot="1" x14ac:dyDescent="0.35">
      <c r="B37" s="71"/>
      <c r="C37" s="89" t="s">
        <v>210</v>
      </c>
      <c r="D37" s="90"/>
      <c r="H37" s="89" t="s">
        <v>188</v>
      </c>
      <c r="I37" s="90"/>
      <c r="J37" s="72"/>
    </row>
    <row r="38" spans="2:10" ht="13" x14ac:dyDescent="0.3">
      <c r="B38" s="71"/>
      <c r="C38" s="73" t="s">
        <v>211</v>
      </c>
      <c r="D38" s="88"/>
      <c r="H38" s="91" t="s">
        <v>189</v>
      </c>
      <c r="I38" s="88"/>
      <c r="J38" s="72"/>
    </row>
    <row r="39" spans="2:10" ht="13" x14ac:dyDescent="0.3">
      <c r="B39" s="71"/>
      <c r="C39" s="73" t="s">
        <v>85</v>
      </c>
      <c r="H39" s="73" t="s">
        <v>190</v>
      </c>
      <c r="I39" s="88"/>
      <c r="J39" s="72"/>
    </row>
    <row r="40" spans="2:10" x14ac:dyDescent="0.25">
      <c r="B40" s="71"/>
      <c r="G40" s="88"/>
      <c r="H40" s="88"/>
      <c r="I40" s="88"/>
      <c r="J40" s="72"/>
    </row>
    <row r="41" spans="2:10" ht="12.75" customHeight="1" x14ac:dyDescent="0.25">
      <c r="B41" s="71"/>
      <c r="C41" s="113" t="s">
        <v>191</v>
      </c>
      <c r="D41" s="113"/>
      <c r="E41" s="113"/>
      <c r="F41" s="113"/>
      <c r="G41" s="113"/>
      <c r="H41" s="113"/>
      <c r="I41" s="113"/>
      <c r="J41" s="72"/>
    </row>
    <row r="42" spans="2:10" ht="18.75" customHeight="1" thickBot="1" x14ac:dyDescent="0.3">
      <c r="B42" s="92"/>
      <c r="C42" s="93"/>
      <c r="D42" s="93"/>
      <c r="E42" s="93"/>
      <c r="F42" s="93"/>
      <c r="G42" s="93"/>
      <c r="H42" s="93"/>
      <c r="I42" s="93"/>
      <c r="J42" s="94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C92CA-D016-466F-8211-C4F1CFBBB044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53" customWidth="1"/>
    <col min="2" max="2" width="11.453125" style="53"/>
    <col min="3" max="3" width="12.81640625" style="53" customWidth="1"/>
    <col min="4" max="4" width="22" style="53" customWidth="1"/>
    <col min="5" max="8" width="11.453125" style="53"/>
    <col min="9" max="9" width="24.81640625" style="53" customWidth="1"/>
    <col min="10" max="10" width="12.54296875" style="53" customWidth="1"/>
    <col min="11" max="11" width="1.81640625" style="53" customWidth="1"/>
    <col min="12" max="16384" width="11.453125" style="53"/>
  </cols>
  <sheetData>
    <row r="1" spans="2:10" ht="18" customHeight="1" thickBot="1" x14ac:dyDescent="0.3"/>
    <row r="2" spans="2:10" ht="19.5" customHeight="1" x14ac:dyDescent="0.25">
      <c r="B2" s="54"/>
      <c r="C2" s="55"/>
      <c r="D2" s="105" t="s">
        <v>192</v>
      </c>
      <c r="E2" s="106"/>
      <c r="F2" s="106"/>
      <c r="G2" s="106"/>
      <c r="H2" s="106"/>
      <c r="I2" s="107"/>
      <c r="J2" s="111" t="s">
        <v>170</v>
      </c>
    </row>
    <row r="3" spans="2:10" ht="15.75" customHeight="1" thickBot="1" x14ac:dyDescent="0.3">
      <c r="B3" s="56"/>
      <c r="C3" s="57"/>
      <c r="D3" s="108"/>
      <c r="E3" s="109"/>
      <c r="F3" s="109"/>
      <c r="G3" s="109"/>
      <c r="H3" s="109"/>
      <c r="I3" s="110"/>
      <c r="J3" s="112"/>
    </row>
    <row r="4" spans="2:10" ht="13" x14ac:dyDescent="0.25">
      <c r="B4" s="56"/>
      <c r="C4" s="57"/>
      <c r="E4" s="59"/>
      <c r="F4" s="59"/>
      <c r="G4" s="59"/>
      <c r="H4" s="59"/>
      <c r="I4" s="60"/>
      <c r="J4" s="61"/>
    </row>
    <row r="5" spans="2:10" ht="13" x14ac:dyDescent="0.25">
      <c r="B5" s="56"/>
      <c r="C5" s="57"/>
      <c r="D5" s="114" t="s">
        <v>193</v>
      </c>
      <c r="E5" s="115"/>
      <c r="F5" s="115"/>
      <c r="G5" s="115"/>
      <c r="H5" s="115"/>
      <c r="I5" s="116"/>
      <c r="J5" s="64" t="s">
        <v>194</v>
      </c>
    </row>
    <row r="6" spans="2:10" ht="13.5" thickBot="1" x14ac:dyDescent="0.3">
      <c r="B6" s="65"/>
      <c r="C6" s="66"/>
      <c r="D6" s="67"/>
      <c r="E6" s="68"/>
      <c r="F6" s="68"/>
      <c r="G6" s="68"/>
      <c r="H6" s="68"/>
      <c r="I6" s="69"/>
      <c r="J6" s="70"/>
    </row>
    <row r="7" spans="2:10" x14ac:dyDescent="0.25">
      <c r="B7" s="71"/>
      <c r="J7" s="72"/>
    </row>
    <row r="8" spans="2:10" x14ac:dyDescent="0.25">
      <c r="B8" s="71"/>
      <c r="J8" s="72"/>
    </row>
    <row r="9" spans="2:10" x14ac:dyDescent="0.25">
      <c r="B9" s="71"/>
      <c r="C9" s="53" t="str">
        <f>+'FOR-CSA-018'!C9</f>
        <v>Santiago de Cali, junio 23 2025</v>
      </c>
      <c r="D9" s="75"/>
      <c r="E9" s="74"/>
      <c r="J9" s="72"/>
    </row>
    <row r="10" spans="2:10" ht="13" x14ac:dyDescent="0.3">
      <c r="B10" s="71"/>
      <c r="C10" s="73"/>
      <c r="J10" s="72"/>
    </row>
    <row r="11" spans="2:10" ht="13" x14ac:dyDescent="0.3">
      <c r="B11" s="71"/>
      <c r="C11" s="73" t="str">
        <f>+'FOR-CSA-018'!C12</f>
        <v>Señores : CENTRO DIAGNOSTICO OTOLOGICO</v>
      </c>
      <c r="J11" s="72"/>
    </row>
    <row r="12" spans="2:10" ht="13" x14ac:dyDescent="0.3">
      <c r="B12" s="71"/>
      <c r="C12" s="73" t="str">
        <f>+'FOR-CSA-018'!C13</f>
        <v>NIT: 890329347</v>
      </c>
      <c r="J12" s="72"/>
    </row>
    <row r="13" spans="2:10" x14ac:dyDescent="0.25">
      <c r="B13" s="71"/>
      <c r="J13" s="72"/>
    </row>
    <row r="14" spans="2:10" x14ac:dyDescent="0.25">
      <c r="B14" s="71"/>
      <c r="C14" s="53" t="s">
        <v>195</v>
      </c>
      <c r="J14" s="72"/>
    </row>
    <row r="15" spans="2:10" x14ac:dyDescent="0.25">
      <c r="B15" s="71"/>
      <c r="C15" s="76"/>
      <c r="J15" s="72"/>
    </row>
    <row r="16" spans="2:10" ht="13" x14ac:dyDescent="0.3">
      <c r="B16" s="71"/>
      <c r="C16" s="95"/>
      <c r="D16" s="74"/>
      <c r="H16" s="96" t="s">
        <v>173</v>
      </c>
      <c r="I16" s="96" t="s">
        <v>174</v>
      </c>
      <c r="J16" s="72"/>
    </row>
    <row r="17" spans="2:10" ht="13" x14ac:dyDescent="0.3">
      <c r="B17" s="71"/>
      <c r="C17" s="73" t="str">
        <f>+'FOR-CSA-018'!C17</f>
        <v>Con Corte al dia: 31/05/2025</v>
      </c>
      <c r="D17" s="73"/>
      <c r="E17" s="73"/>
      <c r="F17" s="73"/>
      <c r="H17" s="97">
        <f>+SUM(H18:H23)</f>
        <v>16</v>
      </c>
      <c r="I17" s="98">
        <f>+SUM(I18:I23)</f>
        <v>77119134</v>
      </c>
      <c r="J17" s="72"/>
    </row>
    <row r="18" spans="2:10" x14ac:dyDescent="0.25">
      <c r="B18" s="71"/>
      <c r="C18" s="53" t="s">
        <v>176</v>
      </c>
      <c r="H18" s="99">
        <f>+'FOR-CSA-018'!H19</f>
        <v>16</v>
      </c>
      <c r="I18" s="100">
        <f>+'FOR-CSA-018'!I19</f>
        <v>77119134</v>
      </c>
      <c r="J18" s="72"/>
    </row>
    <row r="19" spans="2:10" x14ac:dyDescent="0.25">
      <c r="B19" s="71"/>
      <c r="C19" s="53" t="s">
        <v>177</v>
      </c>
      <c r="H19" s="99">
        <f>+'FOR-CSA-018'!H20</f>
        <v>0</v>
      </c>
      <c r="I19" s="100">
        <f>+'FOR-CSA-018'!I20</f>
        <v>0</v>
      </c>
      <c r="J19" s="72"/>
    </row>
    <row r="20" spans="2:10" x14ac:dyDescent="0.25">
      <c r="B20" s="71"/>
      <c r="C20" s="53" t="s">
        <v>178</v>
      </c>
      <c r="H20" s="99">
        <f>+'FOR-CSA-018'!H21</f>
        <v>0</v>
      </c>
      <c r="I20" s="100">
        <f>+'FOR-CSA-018'!I21</f>
        <v>0</v>
      </c>
      <c r="J20" s="72"/>
    </row>
    <row r="21" spans="2:10" x14ac:dyDescent="0.25">
      <c r="B21" s="71"/>
      <c r="C21" s="53" t="s">
        <v>179</v>
      </c>
      <c r="H21" s="99">
        <f>+'FOR-CSA-018'!H22</f>
        <v>0</v>
      </c>
      <c r="I21" s="100">
        <f>+'FOR-CSA-018'!I22</f>
        <v>0</v>
      </c>
      <c r="J21" s="72"/>
    </row>
    <row r="22" spans="2:10" x14ac:dyDescent="0.25">
      <c r="B22" s="71"/>
      <c r="C22" s="53" t="s">
        <v>180</v>
      </c>
      <c r="H22" s="99">
        <f>+'FOR-CSA-018'!H23</f>
        <v>0</v>
      </c>
      <c r="I22" s="100">
        <f>+'FOR-CSA-018'!I23</f>
        <v>0</v>
      </c>
      <c r="J22" s="72"/>
    </row>
    <row r="23" spans="2:10" x14ac:dyDescent="0.25">
      <c r="B23" s="71"/>
      <c r="C23" s="53" t="s">
        <v>196</v>
      </c>
      <c r="H23" s="99">
        <f>+'FOR-CSA-018'!H24</f>
        <v>0</v>
      </c>
      <c r="I23" s="100">
        <f>+'FOR-CSA-018'!I24</f>
        <v>0</v>
      </c>
      <c r="J23" s="72"/>
    </row>
    <row r="24" spans="2:10" ht="13" x14ac:dyDescent="0.3">
      <c r="B24" s="71"/>
      <c r="C24" s="73" t="s">
        <v>197</v>
      </c>
      <c r="D24" s="73"/>
      <c r="E24" s="73"/>
      <c r="F24" s="73"/>
      <c r="H24" s="97">
        <f>SUM(H18:H23)</f>
        <v>16</v>
      </c>
      <c r="I24" s="98">
        <f>+SUBTOTAL(9,I18:I23)</f>
        <v>77119134</v>
      </c>
      <c r="J24" s="72"/>
    </row>
    <row r="25" spans="2:10" ht="13.5" thickBot="1" x14ac:dyDescent="0.35">
      <c r="B25" s="71"/>
      <c r="C25" s="73"/>
      <c r="D25" s="73"/>
      <c r="H25" s="101"/>
      <c r="I25" s="102"/>
      <c r="J25" s="72"/>
    </row>
    <row r="26" spans="2:10" ht="13.5" thickTop="1" x14ac:dyDescent="0.3">
      <c r="B26" s="71"/>
      <c r="C26" s="73"/>
      <c r="D26" s="73"/>
      <c r="H26" s="88"/>
      <c r="I26" s="82"/>
      <c r="J26" s="72"/>
    </row>
    <row r="27" spans="2:10" ht="13" x14ac:dyDescent="0.3">
      <c r="B27" s="71"/>
      <c r="C27" s="73"/>
      <c r="D27" s="73"/>
      <c r="H27" s="88"/>
      <c r="I27" s="82"/>
      <c r="J27" s="72"/>
    </row>
    <row r="28" spans="2:10" ht="13" x14ac:dyDescent="0.3">
      <c r="B28" s="71"/>
      <c r="C28" s="73"/>
      <c r="D28" s="73"/>
      <c r="H28" s="88"/>
      <c r="I28" s="82"/>
      <c r="J28" s="72"/>
    </row>
    <row r="29" spans="2:10" x14ac:dyDescent="0.25">
      <c r="B29" s="71"/>
      <c r="G29" s="88"/>
      <c r="H29" s="88"/>
      <c r="I29" s="88"/>
      <c r="J29" s="72"/>
    </row>
    <row r="30" spans="2:10" ht="13.5" thickBot="1" x14ac:dyDescent="0.35">
      <c r="B30" s="71"/>
      <c r="C30" s="89" t="str">
        <f>+'FOR-CSA-018'!C37</f>
        <v>Milena Valencia</v>
      </c>
      <c r="D30" s="89"/>
      <c r="G30" s="89" t="str">
        <f>+'FOR-CSA-018'!H37</f>
        <v>Lizeth Ome G.</v>
      </c>
      <c r="H30" s="90"/>
      <c r="I30" s="88"/>
      <c r="J30" s="72"/>
    </row>
    <row r="31" spans="2:10" ht="13" x14ac:dyDescent="0.3">
      <c r="B31" s="71"/>
      <c r="C31" s="91" t="str">
        <f>+'FOR-CSA-018'!C38</f>
        <v>Secretaria de facturación</v>
      </c>
      <c r="D31" s="91"/>
      <c r="G31" s="91" t="str">
        <f>+'FOR-CSA-018'!H38</f>
        <v>Cartera - Cuentas Salud</v>
      </c>
      <c r="H31" s="88"/>
      <c r="I31" s="88"/>
      <c r="J31" s="72"/>
    </row>
    <row r="32" spans="2:10" ht="13" x14ac:dyDescent="0.3">
      <c r="B32" s="71"/>
      <c r="C32" s="91" t="str">
        <f>+'FOR-CSA-018'!C39</f>
        <v>CENTRO DIAGNOSTICO OTOLOGICO</v>
      </c>
      <c r="D32" s="91"/>
      <c r="G32" s="91" t="str">
        <f>+'FOR-CSA-018'!H39</f>
        <v>EPS Comfenalco Valle.</v>
      </c>
      <c r="H32" s="88"/>
      <c r="I32" s="88"/>
      <c r="J32" s="72"/>
    </row>
    <row r="33" spans="2:10" ht="13" x14ac:dyDescent="0.3">
      <c r="B33" s="71"/>
      <c r="C33" s="91"/>
      <c r="D33" s="91"/>
      <c r="G33" s="91"/>
      <c r="H33" s="88"/>
      <c r="I33" s="88"/>
      <c r="J33" s="72"/>
    </row>
    <row r="34" spans="2:10" ht="13" x14ac:dyDescent="0.3">
      <c r="B34" s="71"/>
      <c r="C34" s="91"/>
      <c r="D34" s="91"/>
      <c r="G34" s="91"/>
      <c r="H34" s="88"/>
      <c r="I34" s="88"/>
      <c r="J34" s="72"/>
    </row>
    <row r="35" spans="2:10" ht="14" x14ac:dyDescent="0.25">
      <c r="B35" s="71"/>
      <c r="C35" s="117" t="s">
        <v>198</v>
      </c>
      <c r="D35" s="117"/>
      <c r="E35" s="117"/>
      <c r="F35" s="117"/>
      <c r="G35" s="117"/>
      <c r="H35" s="117"/>
      <c r="I35" s="117"/>
      <c r="J35" s="72"/>
    </row>
    <row r="36" spans="2:10" ht="13" x14ac:dyDescent="0.3">
      <c r="B36" s="71"/>
      <c r="C36" s="91"/>
      <c r="D36" s="91"/>
      <c r="G36" s="91"/>
      <c r="H36" s="88"/>
      <c r="I36" s="88"/>
      <c r="J36" s="72"/>
    </row>
    <row r="37" spans="2:10" ht="18.75" customHeight="1" thickBot="1" x14ac:dyDescent="0.3">
      <c r="B37" s="92"/>
      <c r="C37" s="93"/>
      <c r="D37" s="93"/>
      <c r="E37" s="93"/>
      <c r="F37" s="93"/>
      <c r="G37" s="90"/>
      <c r="H37" s="90"/>
      <c r="I37" s="90"/>
      <c r="J37" s="94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Neyla Lizeth Ome Guamanga</dc:creator>
  <cp:lastModifiedBy>Neyla Lizeth Ome Guamanga</cp:lastModifiedBy>
  <dcterms:created xsi:type="dcterms:W3CDTF">2015-06-05T18:19:34Z</dcterms:created>
  <dcterms:modified xsi:type="dcterms:W3CDTF">2025-06-27T17:02:00Z</dcterms:modified>
</cp:coreProperties>
</file>